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01FEC316-5135-4A17-8A46-5E2FC28A19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X44" i="2"/>
  <c r="W44" i="2"/>
  <c r="AA43" i="2"/>
  <c r="Y43" i="2"/>
  <c r="X43" i="2"/>
  <c r="W43" i="2"/>
  <c r="V43" i="2"/>
  <c r="U43" i="2"/>
  <c r="T43" i="2"/>
  <c r="S43" i="2"/>
  <c r="R43" i="2"/>
  <c r="Q43" i="2"/>
  <c r="Q44" i="2" s="1"/>
  <c r="P43" i="2"/>
  <c r="P44" i="2" s="1"/>
  <c r="O43" i="2"/>
  <c r="N43" i="2"/>
  <c r="M43" i="2"/>
  <c r="L43" i="2"/>
  <c r="K43" i="2"/>
  <c r="J43" i="2"/>
  <c r="I43" i="2"/>
  <c r="I44" i="2" s="1"/>
  <c r="H43" i="2"/>
  <c r="G43" i="2"/>
  <c r="F43" i="2"/>
  <c r="E43" i="2"/>
  <c r="D43" i="2"/>
  <c r="C43" i="2"/>
  <c r="AA37" i="2"/>
  <c r="Z37" i="2"/>
  <c r="Y37" i="2"/>
  <c r="X37" i="2"/>
  <c r="W37" i="2"/>
  <c r="V37" i="2"/>
  <c r="U37" i="2"/>
  <c r="U44" i="2" s="1"/>
  <c r="T37" i="2"/>
  <c r="T44" i="2" s="1"/>
  <c r="S37" i="2"/>
  <c r="S44" i="2" s="1"/>
  <c r="R37" i="2"/>
  <c r="Q37" i="2"/>
  <c r="P37" i="2"/>
  <c r="O37" i="2"/>
  <c r="O44" i="2" s="1"/>
  <c r="N37" i="2"/>
  <c r="M37" i="2"/>
  <c r="M44" i="2" s="1"/>
  <c r="L37" i="2"/>
  <c r="L44" i="2" s="1"/>
  <c r="K37" i="2"/>
  <c r="K44" i="2" s="1"/>
  <c r="J37" i="2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AA26" i="2"/>
  <c r="W26" i="2"/>
  <c r="W45" i="2" s="1"/>
  <c r="J26" i="2"/>
  <c r="G26" i="2"/>
  <c r="G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Z26" i="2" s="1"/>
  <c r="W13" i="2"/>
  <c r="V13" i="2"/>
  <c r="V26" i="2" s="1"/>
  <c r="U13" i="2"/>
  <c r="T13" i="2"/>
  <c r="S13" i="2"/>
  <c r="S26" i="2" s="1"/>
  <c r="R13" i="2"/>
  <c r="R26" i="2" s="1"/>
  <c r="Q13" i="2"/>
  <c r="Q26" i="2" s="1"/>
  <c r="P13" i="2"/>
  <c r="P26" i="2" s="1"/>
  <c r="O13" i="2"/>
  <c r="O26" i="2" s="1"/>
  <c r="O45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G13" i="2"/>
  <c r="F13" i="2"/>
  <c r="F26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Q44" i="3"/>
  <c r="AA43" i="3"/>
  <c r="Z43" i="3"/>
  <c r="Y43" i="3"/>
  <c r="Y44" i="3" s="1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U44" i="3" s="1"/>
  <c r="T37" i="3"/>
  <c r="T44" i="3" s="1"/>
  <c r="S37" i="3"/>
  <c r="S44" i="3" s="1"/>
  <c r="R37" i="3"/>
  <c r="Q37" i="3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S26" i="3"/>
  <c r="L26" i="3"/>
  <c r="K26" i="3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Z26" i="3" s="1"/>
  <c r="W13" i="3"/>
  <c r="W26" i="3" s="1"/>
  <c r="W45" i="3" s="1"/>
  <c r="V13" i="3"/>
  <c r="V26" i="3" s="1"/>
  <c r="V45" i="3" s="1"/>
  <c r="U13" i="3"/>
  <c r="U26" i="3" s="1"/>
  <c r="T13" i="3"/>
  <c r="S13" i="3"/>
  <c r="R13" i="3"/>
  <c r="R26" i="3" s="1"/>
  <c r="Q13" i="3"/>
  <c r="Q26" i="3" s="1"/>
  <c r="P13" i="3"/>
  <c r="P26" i="3" s="1"/>
  <c r="O13" i="3"/>
  <c r="O26" i="3" s="1"/>
  <c r="O45" i="3" s="1"/>
  <c r="N13" i="3"/>
  <c r="N26" i="3" s="1"/>
  <c r="N45" i="3" s="1"/>
  <c r="M13" i="3"/>
  <c r="M26" i="3" s="1"/>
  <c r="L13" i="3"/>
  <c r="K13" i="3"/>
  <c r="J13" i="3"/>
  <c r="I13" i="3"/>
  <c r="I26" i="3" s="1"/>
  <c r="H13" i="3"/>
  <c r="H26" i="3" s="1"/>
  <c r="G13" i="3"/>
  <c r="G26" i="3" s="1"/>
  <c r="G45" i="3" s="1"/>
  <c r="F13" i="3"/>
  <c r="F26" i="3" s="1"/>
  <c r="F45" i="3" s="1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P44" i="4"/>
  <c r="H44" i="4"/>
  <c r="AA43" i="4"/>
  <c r="Y43" i="4"/>
  <c r="Y44" i="4" s="1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D44" i="4" s="1"/>
  <c r="C43" i="4"/>
  <c r="AA37" i="4"/>
  <c r="Z37" i="4"/>
  <c r="Y37" i="4"/>
  <c r="X37" i="4"/>
  <c r="W37" i="4"/>
  <c r="W44" i="4" s="1"/>
  <c r="V37" i="4"/>
  <c r="V44" i="4" s="1"/>
  <c r="U37" i="4"/>
  <c r="T37" i="4"/>
  <c r="S37" i="4"/>
  <c r="R37" i="4"/>
  <c r="Q37" i="4"/>
  <c r="Q44" i="4" s="1"/>
  <c r="P37" i="4"/>
  <c r="O37" i="4"/>
  <c r="O44" i="4" s="1"/>
  <c r="N37" i="4"/>
  <c r="N44" i="4" s="1"/>
  <c r="M37" i="4"/>
  <c r="L37" i="4"/>
  <c r="K37" i="4"/>
  <c r="J37" i="4"/>
  <c r="I37" i="4"/>
  <c r="H37" i="4"/>
  <c r="G37" i="4"/>
  <c r="G44" i="4" s="1"/>
  <c r="F37" i="4"/>
  <c r="F44" i="4" s="1"/>
  <c r="E37" i="4"/>
  <c r="D37" i="4"/>
  <c r="C37" i="4"/>
  <c r="AA26" i="4"/>
  <c r="S26" i="4"/>
  <c r="R26" i="4"/>
  <c r="O26" i="4"/>
  <c r="O45" i="4" s="1"/>
  <c r="L26" i="4"/>
  <c r="K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V13" i="4"/>
  <c r="V26" i="4" s="1"/>
  <c r="U13" i="4"/>
  <c r="U26" i="4" s="1"/>
  <c r="T13" i="4"/>
  <c r="S13" i="4"/>
  <c r="R13" i="4"/>
  <c r="Q13" i="4"/>
  <c r="Q26" i="4" s="1"/>
  <c r="P13" i="4"/>
  <c r="P26" i="4" s="1"/>
  <c r="P45" i="4" s="1"/>
  <c r="O13" i="4"/>
  <c r="N13" i="4"/>
  <c r="N26" i="4" s="1"/>
  <c r="M13" i="4"/>
  <c r="M26" i="4" s="1"/>
  <c r="L13" i="4"/>
  <c r="K13" i="4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5" i="5"/>
  <c r="O45" i="5"/>
  <c r="X44" i="5"/>
  <c r="Z44" i="5" s="1"/>
  <c r="H44" i="5"/>
  <c r="G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W44" i="5" s="1"/>
  <c r="W45" i="5" s="1"/>
  <c r="V37" i="5"/>
  <c r="V44" i="5" s="1"/>
  <c r="U37" i="5"/>
  <c r="U44" i="5" s="1"/>
  <c r="T37" i="5"/>
  <c r="T44" i="5" s="1"/>
  <c r="S37" i="5"/>
  <c r="R37" i="5"/>
  <c r="Q37" i="5"/>
  <c r="Q44" i="5" s="1"/>
  <c r="P37" i="5"/>
  <c r="P44" i="5" s="1"/>
  <c r="P45" i="5" s="1"/>
  <c r="O37" i="5"/>
  <c r="O44" i="5" s="1"/>
  <c r="N37" i="5"/>
  <c r="N44" i="5" s="1"/>
  <c r="M37" i="5"/>
  <c r="L37" i="5"/>
  <c r="L44" i="5" s="1"/>
  <c r="K37" i="5"/>
  <c r="J37" i="5"/>
  <c r="I37" i="5"/>
  <c r="H37" i="5"/>
  <c r="G37" i="5"/>
  <c r="F37" i="5"/>
  <c r="F44" i="5" s="1"/>
  <c r="E37" i="5"/>
  <c r="D37" i="5"/>
  <c r="D44" i="5" s="1"/>
  <c r="C37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H44" i="6"/>
  <c r="H45" i="6" s="1"/>
  <c r="G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Z37" i="6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R37" i="6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H37" i="6"/>
  <c r="G37" i="6"/>
  <c r="F37" i="6"/>
  <c r="F44" i="6" s="1"/>
  <c r="E37" i="6"/>
  <c r="E44" i="6" s="1"/>
  <c r="D37" i="6"/>
  <c r="D44" i="6" s="1"/>
  <c r="C37" i="6"/>
  <c r="J26" i="6"/>
  <c r="C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Z26" i="6" s="1"/>
  <c r="W13" i="6"/>
  <c r="W26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Q44" i="7"/>
  <c r="P44" i="7"/>
  <c r="AA43" i="7"/>
  <c r="Z43" i="7"/>
  <c r="Y43" i="7"/>
  <c r="Y44" i="7" s="1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I44" i="7" s="1"/>
  <c r="H43" i="7"/>
  <c r="H44" i="7" s="1"/>
  <c r="G43" i="7"/>
  <c r="F43" i="7"/>
  <c r="E43" i="7"/>
  <c r="D43" i="7"/>
  <c r="C43" i="7"/>
  <c r="AA37" i="7"/>
  <c r="AA44" i="7" s="1"/>
  <c r="Z37" i="7"/>
  <c r="Y37" i="7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Q37" i="7"/>
  <c r="P37" i="7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H37" i="7"/>
  <c r="G37" i="7"/>
  <c r="G44" i="7" s="1"/>
  <c r="F37" i="7"/>
  <c r="F44" i="7" s="1"/>
  <c r="E37" i="7"/>
  <c r="E44" i="7" s="1"/>
  <c r="D37" i="7"/>
  <c r="D44" i="7" s="1"/>
  <c r="C37" i="7"/>
  <c r="C44" i="7" s="1"/>
  <c r="AA26" i="7"/>
  <c r="Y26" i="7"/>
  <c r="K26" i="7"/>
  <c r="J26" i="7"/>
  <c r="I26" i="7"/>
  <c r="C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V13" i="7"/>
  <c r="V26" i="7" s="1"/>
  <c r="V45" i="7" s="1"/>
  <c r="U13" i="7"/>
  <c r="U26" i="7" s="1"/>
  <c r="T13" i="7"/>
  <c r="S13" i="7"/>
  <c r="S26" i="7" s="1"/>
  <c r="R13" i="7"/>
  <c r="R26" i="7" s="1"/>
  <c r="Q13" i="7"/>
  <c r="Q26" i="7" s="1"/>
  <c r="P13" i="7"/>
  <c r="P26" i="7" s="1"/>
  <c r="O13" i="7"/>
  <c r="O26" i="7" s="1"/>
  <c r="O45" i="7" s="1"/>
  <c r="N13" i="7"/>
  <c r="N26" i="7" s="1"/>
  <c r="M13" i="7"/>
  <c r="M26" i="7" s="1"/>
  <c r="L13" i="7"/>
  <c r="L26" i="7" s="1"/>
  <c r="L45" i="7" s="1"/>
  <c r="K13" i="7"/>
  <c r="J13" i="7"/>
  <c r="I13" i="7"/>
  <c r="H13" i="7"/>
  <c r="H26" i="7" s="1"/>
  <c r="G13" i="7"/>
  <c r="G26" i="7" s="1"/>
  <c r="G45" i="7" s="1"/>
  <c r="F13" i="7"/>
  <c r="F26" i="7" s="1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W44" i="8"/>
  <c r="G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L26" i="8"/>
  <c r="J26" i="8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W45" i="8" s="1"/>
  <c r="V13" i="8"/>
  <c r="V26" i="8" s="1"/>
  <c r="U13" i="8"/>
  <c r="T13" i="8"/>
  <c r="T26" i="8" s="1"/>
  <c r="S13" i="8"/>
  <c r="R13" i="8"/>
  <c r="R26" i="8" s="1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L13" i="8"/>
  <c r="K13" i="8"/>
  <c r="J13" i="8"/>
  <c r="I13" i="8"/>
  <c r="H13" i="8"/>
  <c r="H26" i="8" s="1"/>
  <c r="G13" i="8"/>
  <c r="G26" i="8" s="1"/>
  <c r="G45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5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S26" i="9"/>
  <c r="S45" i="9" s="1"/>
  <c r="R26" i="9"/>
  <c r="L26" i="9"/>
  <c r="L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V13" i="9"/>
  <c r="V26" i="9" s="1"/>
  <c r="U13" i="9"/>
  <c r="U26" i="9" s="1"/>
  <c r="T13" i="9"/>
  <c r="T26" i="9" s="1"/>
  <c r="T45" i="9" s="1"/>
  <c r="S13" i="9"/>
  <c r="R13" i="9"/>
  <c r="Q13" i="9"/>
  <c r="Q26" i="9" s="1"/>
  <c r="P13" i="9"/>
  <c r="P26" i="9" s="1"/>
  <c r="O13" i="9"/>
  <c r="N13" i="9"/>
  <c r="N26" i="9" s="1"/>
  <c r="M13" i="9"/>
  <c r="M26" i="9" s="1"/>
  <c r="L13" i="9"/>
  <c r="K13" i="9"/>
  <c r="K26" i="9" s="1"/>
  <c r="K45" i="9" s="1"/>
  <c r="J13" i="9"/>
  <c r="J26" i="9" s="1"/>
  <c r="I13" i="9"/>
  <c r="I26" i="9" s="1"/>
  <c r="H13" i="9"/>
  <c r="H26" i="9" s="1"/>
  <c r="G13" i="9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V26" i="10"/>
  <c r="V45" i="10" s="1"/>
  <c r="U26" i="10"/>
  <c r="O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X13" i="10"/>
  <c r="W13" i="10"/>
  <c r="W26" i="10" s="1"/>
  <c r="V13" i="10"/>
  <c r="U13" i="10"/>
  <c r="T13" i="10"/>
  <c r="T26" i="10" s="1"/>
  <c r="S13" i="10"/>
  <c r="S26" i="10" s="1"/>
  <c r="S45" i="10" s="1"/>
  <c r="R13" i="10"/>
  <c r="R26" i="10" s="1"/>
  <c r="R45" i="10" s="1"/>
  <c r="Q13" i="10"/>
  <c r="P13" i="10"/>
  <c r="O13" i="10"/>
  <c r="N13" i="10"/>
  <c r="N26" i="10" s="1"/>
  <c r="N45" i="10" s="1"/>
  <c r="M13" i="10"/>
  <c r="M26" i="10" s="1"/>
  <c r="M45" i="10" s="1"/>
  <c r="L13" i="10"/>
  <c r="L26" i="10" s="1"/>
  <c r="K13" i="10"/>
  <c r="K26" i="10" s="1"/>
  <c r="J13" i="10"/>
  <c r="J26" i="10" s="1"/>
  <c r="J45" i="10" s="1"/>
  <c r="I13" i="10"/>
  <c r="I26" i="10" s="1"/>
  <c r="H13" i="10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R37" i="11"/>
  <c r="Q37" i="11"/>
  <c r="Q44" i="11" s="1"/>
  <c r="P37" i="11"/>
  <c r="P44" i="11" s="1"/>
  <c r="O37" i="11"/>
  <c r="N37" i="11"/>
  <c r="N44" i="11" s="1"/>
  <c r="M37" i="11"/>
  <c r="L37" i="11"/>
  <c r="L44" i="11" s="1"/>
  <c r="K37" i="11"/>
  <c r="J37" i="11"/>
  <c r="J44" i="11" s="1"/>
  <c r="I37" i="11"/>
  <c r="I44" i="11" s="1"/>
  <c r="H37" i="11"/>
  <c r="H44" i="11" s="1"/>
  <c r="G37" i="11"/>
  <c r="F37" i="11"/>
  <c r="F44" i="11" s="1"/>
  <c r="E37" i="11"/>
  <c r="D37" i="11"/>
  <c r="D44" i="11" s="1"/>
  <c r="C37" i="11"/>
  <c r="O26" i="11"/>
  <c r="G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V13" i="1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O13" i="11"/>
  <c r="N13" i="11"/>
  <c r="M13" i="11"/>
  <c r="M26" i="11" s="1"/>
  <c r="L13" i="11"/>
  <c r="L26" i="11" s="1"/>
  <c r="K13" i="11"/>
  <c r="K26" i="11" s="1"/>
  <c r="J13" i="11"/>
  <c r="J26" i="11" s="1"/>
  <c r="I13" i="11"/>
  <c r="I26" i="11" s="1"/>
  <c r="H13" i="11"/>
  <c r="G13" i="11"/>
  <c r="F13" i="1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4" i="12"/>
  <c r="D44" i="12"/>
  <c r="AA43" i="12"/>
  <c r="Y43" i="12"/>
  <c r="X43" i="12"/>
  <c r="Z43" i="12" s="1"/>
  <c r="W43" i="12"/>
  <c r="V43" i="12"/>
  <c r="U43" i="12"/>
  <c r="T43" i="12"/>
  <c r="S43" i="12"/>
  <c r="S44" i="12" s="1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D37" i="12"/>
  <c r="C37" i="12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V13" i="12"/>
  <c r="U13" i="12"/>
  <c r="U26" i="12" s="1"/>
  <c r="T13" i="12"/>
  <c r="T26" i="12" s="1"/>
  <c r="S13" i="12"/>
  <c r="S26" i="12" s="1"/>
  <c r="R13" i="12"/>
  <c r="Q13" i="12"/>
  <c r="Q26" i="12" s="1"/>
  <c r="Q45" i="12" s="1"/>
  <c r="P13" i="12"/>
  <c r="O13" i="12"/>
  <c r="O26" i="12" s="1"/>
  <c r="O45" i="12" s="1"/>
  <c r="N13" i="12"/>
  <c r="M13" i="12"/>
  <c r="M26" i="12" s="1"/>
  <c r="L13" i="12"/>
  <c r="L26" i="12" s="1"/>
  <c r="K13" i="12"/>
  <c r="K26" i="12" s="1"/>
  <c r="J13" i="12"/>
  <c r="I13" i="12"/>
  <c r="I26" i="12" s="1"/>
  <c r="I45" i="12" s="1"/>
  <c r="H13" i="12"/>
  <c r="H26" i="12" s="1"/>
  <c r="H45" i="12" s="1"/>
  <c r="G13" i="12"/>
  <c r="F13" i="12"/>
  <c r="E13" i="12"/>
  <c r="E26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R44" i="13"/>
  <c r="M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M26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U45" i="13" s="1"/>
  <c r="T13" i="13"/>
  <c r="T26" i="13" s="1"/>
  <c r="T45" i="13" s="1"/>
  <c r="S13" i="13"/>
  <c r="S26" i="13" s="1"/>
  <c r="R13" i="13"/>
  <c r="R26" i="13" s="1"/>
  <c r="Q13" i="13"/>
  <c r="Q26" i="13" s="1"/>
  <c r="Q45" i="13" s="1"/>
  <c r="P13" i="13"/>
  <c r="O13" i="13"/>
  <c r="O26" i="13" s="1"/>
  <c r="N13" i="13"/>
  <c r="M13" i="13"/>
  <c r="L13" i="13"/>
  <c r="L26" i="13" s="1"/>
  <c r="L45" i="13" s="1"/>
  <c r="K13" i="13"/>
  <c r="J13" i="13"/>
  <c r="J26" i="13" s="1"/>
  <c r="I13" i="13"/>
  <c r="I26" i="13" s="1"/>
  <c r="I45" i="13" s="1"/>
  <c r="H13" i="13"/>
  <c r="G13" i="13"/>
  <c r="G26" i="13" s="1"/>
  <c r="F13" i="13"/>
  <c r="E13" i="13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M26" i="14"/>
  <c r="AA25" i="14"/>
  <c r="Y25" i="14"/>
  <c r="X25" i="14"/>
  <c r="Z25" i="14" s="1"/>
  <c r="W25" i="14"/>
  <c r="V25" i="14"/>
  <c r="V26" i="14" s="1"/>
  <c r="V45" i="14" s="1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U13" i="14"/>
  <c r="U26" i="14" s="1"/>
  <c r="T13" i="14"/>
  <c r="T26" i="14" s="1"/>
  <c r="S13" i="14"/>
  <c r="R13" i="14"/>
  <c r="R26" i="14" s="1"/>
  <c r="Q13" i="14"/>
  <c r="Q26" i="14" s="1"/>
  <c r="P13" i="14"/>
  <c r="P26" i="14" s="1"/>
  <c r="O13" i="14"/>
  <c r="N13" i="14"/>
  <c r="N26" i="14" s="1"/>
  <c r="N45" i="14" s="1"/>
  <c r="M13" i="14"/>
  <c r="L13" i="14"/>
  <c r="L26" i="14" s="1"/>
  <c r="K13" i="14"/>
  <c r="J13" i="14"/>
  <c r="J26" i="14" s="1"/>
  <c r="I13" i="14"/>
  <c r="I26" i="14" s="1"/>
  <c r="H13" i="14"/>
  <c r="H26" i="14" s="1"/>
  <c r="G13" i="14"/>
  <c r="G26" i="14" s="1"/>
  <c r="G45" i="14" s="1"/>
  <c r="F13" i="14"/>
  <c r="E13" i="14"/>
  <c r="E26" i="14" s="1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V26" i="15"/>
  <c r="U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V13" i="15"/>
  <c r="U13" i="15"/>
  <c r="T13" i="15"/>
  <c r="T26" i="15" s="1"/>
  <c r="T45" i="15" s="1"/>
  <c r="S13" i="15"/>
  <c r="S26" i="15" s="1"/>
  <c r="R13" i="15"/>
  <c r="R26" i="15" s="1"/>
  <c r="R45" i="15" s="1"/>
  <c r="Q13" i="15"/>
  <c r="Q26" i="15" s="1"/>
  <c r="P13" i="15"/>
  <c r="P26" i="15" s="1"/>
  <c r="O13" i="15"/>
  <c r="O26" i="15" s="1"/>
  <c r="O45" i="15" s="1"/>
  <c r="N13" i="15"/>
  <c r="N26" i="15" s="1"/>
  <c r="N45" i="15" s="1"/>
  <c r="M13" i="15"/>
  <c r="M26" i="15" s="1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G13" i="15"/>
  <c r="F13" i="15"/>
  <c r="E13" i="15"/>
  <c r="E26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Q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U13" i="16"/>
  <c r="T13" i="16"/>
  <c r="T26" i="16" s="1"/>
  <c r="S13" i="16"/>
  <c r="S26" i="16" s="1"/>
  <c r="S45" i="16" s="1"/>
  <c r="R13" i="16"/>
  <c r="R26" i="16" s="1"/>
  <c r="Q13" i="16"/>
  <c r="Q26" i="16" s="1"/>
  <c r="P13" i="16"/>
  <c r="P26" i="16" s="1"/>
  <c r="O13" i="16"/>
  <c r="N13" i="16"/>
  <c r="N26" i="16" s="1"/>
  <c r="M13" i="16"/>
  <c r="L13" i="16"/>
  <c r="L26" i="16" s="1"/>
  <c r="L45" i="16" s="1"/>
  <c r="K13" i="16"/>
  <c r="K26" i="16" s="1"/>
  <c r="K45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W45" i="17" s="1"/>
  <c r="V13" i="17"/>
  <c r="U13" i="17"/>
  <c r="T13" i="17"/>
  <c r="T26" i="17" s="1"/>
  <c r="T45" i="17" s="1"/>
  <c r="S13" i="17"/>
  <c r="S26" i="17" s="1"/>
  <c r="R13" i="17"/>
  <c r="R26" i="17" s="1"/>
  <c r="Q13" i="17"/>
  <c r="Q26" i="17" s="1"/>
  <c r="P13" i="17"/>
  <c r="P26" i="17" s="1"/>
  <c r="O13" i="17"/>
  <c r="N13" i="17"/>
  <c r="M13" i="17"/>
  <c r="L13" i="17"/>
  <c r="L26" i="17" s="1"/>
  <c r="L45" i="17" s="1"/>
  <c r="K13" i="17"/>
  <c r="K26" i="17" s="1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F26" i="17" s="1"/>
  <c r="F45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J44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W45" i="18" s="1"/>
  <c r="V13" i="18"/>
  <c r="V26" i="18" s="1"/>
  <c r="V45" i="18" s="1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Q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W37" i="19"/>
  <c r="W44" i="19" s="1"/>
  <c r="V37" i="19"/>
  <c r="U37" i="19"/>
  <c r="U44" i="19" s="1"/>
  <c r="T37" i="19"/>
  <c r="T44" i="19" s="1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W45" i="19" s="1"/>
  <c r="V13" i="19"/>
  <c r="V26" i="19" s="1"/>
  <c r="U13" i="19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I13" i="19"/>
  <c r="I26" i="19" s="1"/>
  <c r="H13" i="19"/>
  <c r="H26" i="19" s="1"/>
  <c r="H45" i="19" s="1"/>
  <c r="G13" i="19"/>
  <c r="G26" i="19" s="1"/>
  <c r="G45" i="19" s="1"/>
  <c r="F13" i="19"/>
  <c r="E13" i="19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J44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Y45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D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W45" i="20" s="1"/>
  <c r="V13" i="20"/>
  <c r="V26" i="20" s="1"/>
  <c r="U13" i="20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P45" i="20" s="1"/>
  <c r="O13" i="20"/>
  <c r="O26" i="20" s="1"/>
  <c r="O45" i="20" s="1"/>
  <c r="N13" i="20"/>
  <c r="N26" i="20" s="1"/>
  <c r="M13" i="20"/>
  <c r="L13" i="20"/>
  <c r="L26" i="20" s="1"/>
  <c r="K13" i="20"/>
  <c r="K26" i="20" s="1"/>
  <c r="J13" i="20"/>
  <c r="J26" i="20" s="1"/>
  <c r="J45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E45" i="20" s="1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Z44" i="21"/>
  <c r="Q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Z37" i="21"/>
  <c r="Y37" i="21"/>
  <c r="X37" i="21"/>
  <c r="X44" i="21" s="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H37" i="21"/>
  <c r="H44" i="21" s="1"/>
  <c r="G37" i="21"/>
  <c r="G44" i="21" s="1"/>
  <c r="F37" i="2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P45" i="21" s="1"/>
  <c r="O25" i="21"/>
  <c r="N25" i="21"/>
  <c r="M25" i="21"/>
  <c r="L25" i="21"/>
  <c r="K25" i="21"/>
  <c r="J25" i="21"/>
  <c r="I25" i="21"/>
  <c r="H25" i="21"/>
  <c r="H26" i="21" s="1"/>
  <c r="H45" i="21" s="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V26" i="21" s="1"/>
  <c r="U13" i="21"/>
  <c r="U26" i="21" s="1"/>
  <c r="T13" i="21"/>
  <c r="S13" i="21"/>
  <c r="S26" i="21" s="1"/>
  <c r="S45" i="21" s="1"/>
  <c r="R13" i="21"/>
  <c r="R26" i="21" s="1"/>
  <c r="R45" i="21" s="1"/>
  <c r="Q13" i="21"/>
  <c r="Q26" i="21" s="1"/>
  <c r="P13" i="21"/>
  <c r="O13" i="21"/>
  <c r="O26" i="21" s="1"/>
  <c r="N13" i="21"/>
  <c r="M13" i="21"/>
  <c r="M26" i="21" s="1"/>
  <c r="L13" i="21"/>
  <c r="K13" i="21"/>
  <c r="K26" i="21" s="1"/>
  <c r="K45" i="21" s="1"/>
  <c r="J13" i="21"/>
  <c r="J26" i="21" s="1"/>
  <c r="I13" i="21"/>
  <c r="I26" i="21" s="1"/>
  <c r="H13" i="21"/>
  <c r="G13" i="21"/>
  <c r="G26" i="21" s="1"/>
  <c r="G45" i="21" s="1"/>
  <c r="F13" i="21"/>
  <c r="F26" i="21" s="1"/>
  <c r="E13" i="21"/>
  <c r="E26" i="21" s="1"/>
  <c r="E45" i="21" s="1"/>
  <c r="D13" i="21"/>
  <c r="C13" i="21"/>
  <c r="C26" i="21" s="1"/>
  <c r="C45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F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N37" i="22"/>
  <c r="N44" i="22" s="1"/>
  <c r="M37" i="22"/>
  <c r="L37" i="22"/>
  <c r="L44" i="22" s="1"/>
  <c r="K37" i="22"/>
  <c r="K44" i="22" s="1"/>
  <c r="J37" i="22"/>
  <c r="J44" i="22" s="1"/>
  <c r="J45" i="22" s="1"/>
  <c r="I37" i="22"/>
  <c r="H37" i="22"/>
  <c r="H44" i="22" s="1"/>
  <c r="G37" i="22"/>
  <c r="F37" i="22"/>
  <c r="E37" i="22"/>
  <c r="E44" i="22" s="1"/>
  <c r="D37" i="22"/>
  <c r="D44" i="22" s="1"/>
  <c r="C37" i="22"/>
  <c r="AA26" i="22"/>
  <c r="AA45" i="22" s="1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Y45" i="22" s="1"/>
  <c r="X13" i="22"/>
  <c r="X26" i="22" s="1"/>
  <c r="W13" i="22"/>
  <c r="W26" i="22" s="1"/>
  <c r="V13" i="22"/>
  <c r="V26" i="22" s="1"/>
  <c r="V45" i="22" s="1"/>
  <c r="U13" i="22"/>
  <c r="U26" i="22" s="1"/>
  <c r="U45" i="22" s="1"/>
  <c r="T13" i="22"/>
  <c r="S13" i="22"/>
  <c r="S26" i="22" s="1"/>
  <c r="R13" i="22"/>
  <c r="R26" i="22" s="1"/>
  <c r="Q13" i="22"/>
  <c r="Q26" i="22" s="1"/>
  <c r="Q45" i="22" s="1"/>
  <c r="P13" i="22"/>
  <c r="P26" i="22" s="1"/>
  <c r="O13" i="22"/>
  <c r="N13" i="22"/>
  <c r="N26" i="22" s="1"/>
  <c r="N45" i="22" s="1"/>
  <c r="M13" i="22"/>
  <c r="L13" i="22"/>
  <c r="K13" i="22"/>
  <c r="K26" i="22" s="1"/>
  <c r="J13" i="22"/>
  <c r="J26" i="22" s="1"/>
  <c r="I13" i="22"/>
  <c r="I26" i="22" s="1"/>
  <c r="H13" i="22"/>
  <c r="G13" i="22"/>
  <c r="F13" i="22"/>
  <c r="F26" i="22" s="1"/>
  <c r="F45" i="22" s="1"/>
  <c r="E13" i="22"/>
  <c r="E26" i="22" s="1"/>
  <c r="E45" i="22" s="1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E44" i="23"/>
  <c r="AA43" i="23"/>
  <c r="Y43" i="23"/>
  <c r="Z43" i="23" s="1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D37" i="23"/>
  <c r="D44" i="23" s="1"/>
  <c r="C37" i="23"/>
  <c r="C44" i="23" s="1"/>
  <c r="V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X13" i="23"/>
  <c r="X26" i="23" s="1"/>
  <c r="X45" i="23" s="1"/>
  <c r="W13" i="23"/>
  <c r="V13" i="23"/>
  <c r="U13" i="23"/>
  <c r="U26" i="23" s="1"/>
  <c r="T13" i="23"/>
  <c r="S13" i="23"/>
  <c r="S26" i="23" s="1"/>
  <c r="S45" i="23" s="1"/>
  <c r="R13" i="23"/>
  <c r="Q13" i="23"/>
  <c r="P13" i="23"/>
  <c r="P26" i="23" s="1"/>
  <c r="P45" i="23" s="1"/>
  <c r="O13" i="23"/>
  <c r="N13" i="23"/>
  <c r="N26" i="23" s="1"/>
  <c r="M13" i="23"/>
  <c r="M26" i="23" s="1"/>
  <c r="L13" i="23"/>
  <c r="K13" i="23"/>
  <c r="K26" i="23" s="1"/>
  <c r="K45" i="23" s="1"/>
  <c r="J13" i="23"/>
  <c r="I13" i="23"/>
  <c r="H13" i="23"/>
  <c r="H26" i="23" s="1"/>
  <c r="G13" i="23"/>
  <c r="F13" i="23"/>
  <c r="F26" i="23" s="1"/>
  <c r="E13" i="23"/>
  <c r="E26" i="23" s="1"/>
  <c r="D13" i="23"/>
  <c r="C13" i="23"/>
  <c r="C26" i="23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S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P26" i="1"/>
  <c r="P45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P13" i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H13" i="1"/>
  <c r="H26" i="1" s="1"/>
  <c r="H45" i="1" s="1"/>
  <c r="G13" i="1"/>
  <c r="G26" i="1" s="1"/>
  <c r="F13" i="1"/>
  <c r="F26" i="1" s="1"/>
  <c r="E13" i="1"/>
  <c r="D13" i="1"/>
  <c r="D26" i="1" s="1"/>
  <c r="D45" i="1" s="1"/>
  <c r="C13" i="1"/>
  <c r="C26" i="1" s="1"/>
  <c r="G45" i="4" l="1"/>
  <c r="M44" i="5"/>
  <c r="J26" i="23"/>
  <c r="R26" i="23"/>
  <c r="R45" i="23" s="1"/>
  <c r="Z13" i="23"/>
  <c r="I26" i="23"/>
  <c r="Q26" i="23"/>
  <c r="Y26" i="23"/>
  <c r="Y45" i="23" s="1"/>
  <c r="Z45" i="23" s="1"/>
  <c r="G26" i="22"/>
  <c r="O26" i="22"/>
  <c r="E44" i="12"/>
  <c r="M44" i="12"/>
  <c r="M45" i="12" s="1"/>
  <c r="U44" i="12"/>
  <c r="U45" i="12" s="1"/>
  <c r="Z37" i="10"/>
  <c r="X44" i="10"/>
  <c r="Z44" i="10" s="1"/>
  <c r="Z37" i="9"/>
  <c r="V45" i="8"/>
  <c r="F45" i="7"/>
  <c r="N45" i="7"/>
  <c r="J44" i="2"/>
  <c r="R44" i="2"/>
  <c r="H45" i="2"/>
  <c r="AA44" i="2"/>
  <c r="AA45" i="2" s="1"/>
  <c r="Q44" i="23"/>
  <c r="V26" i="17"/>
  <c r="V45" i="17" s="1"/>
  <c r="K26" i="13"/>
  <c r="K44" i="12"/>
  <c r="K45" i="12" s="1"/>
  <c r="C45" i="23"/>
  <c r="O44" i="11"/>
  <c r="Q44" i="10"/>
  <c r="R44" i="9"/>
  <c r="R45" i="9" s="1"/>
  <c r="I26" i="1"/>
  <c r="Q26" i="1"/>
  <c r="Q45" i="1" s="1"/>
  <c r="Z25" i="1"/>
  <c r="D26" i="23"/>
  <c r="L26" i="23"/>
  <c r="T26" i="23"/>
  <c r="Z50" i="23"/>
  <c r="Q45" i="21"/>
  <c r="Z13" i="21"/>
  <c r="F45" i="20"/>
  <c r="Z25" i="16"/>
  <c r="C44" i="15"/>
  <c r="K44" i="15"/>
  <c r="K45" i="15" s="1"/>
  <c r="S44" i="15"/>
  <c r="J45" i="14"/>
  <c r="O45" i="13"/>
  <c r="E44" i="13"/>
  <c r="E45" i="13" s="1"/>
  <c r="P45" i="8"/>
  <c r="H45" i="4"/>
  <c r="R44" i="22"/>
  <c r="R45" i="22" s="1"/>
  <c r="N26" i="17"/>
  <c r="N45" i="17" s="1"/>
  <c r="Q26" i="10"/>
  <c r="O26" i="17"/>
  <c r="O45" i="17" s="1"/>
  <c r="K45" i="1"/>
  <c r="S45" i="1"/>
  <c r="AA45" i="1"/>
  <c r="E45" i="23"/>
  <c r="F44" i="23"/>
  <c r="F45" i="23" s="1"/>
  <c r="N44" i="23"/>
  <c r="Q45" i="16"/>
  <c r="Y45" i="16"/>
  <c r="F26" i="15"/>
  <c r="F45" i="15" s="1"/>
  <c r="H44" i="14"/>
  <c r="P44" i="14"/>
  <c r="AA45" i="12"/>
  <c r="D45" i="11"/>
  <c r="L45" i="11"/>
  <c r="T45" i="11"/>
  <c r="P45" i="9"/>
  <c r="Z26" i="9"/>
  <c r="X45" i="9"/>
  <c r="Y44" i="9"/>
  <c r="Q45" i="8"/>
  <c r="L26" i="6"/>
  <c r="L45" i="6" s="1"/>
  <c r="T26" i="6"/>
  <c r="T45" i="6" s="1"/>
  <c r="L45" i="4"/>
  <c r="C44" i="22"/>
  <c r="C45" i="22" s="1"/>
  <c r="J45" i="15"/>
  <c r="U26" i="8"/>
  <c r="E44" i="5"/>
  <c r="R44" i="1"/>
  <c r="R45" i="1" s="1"/>
  <c r="H26" i="22"/>
  <c r="H45" i="22" s="1"/>
  <c r="M44" i="22"/>
  <c r="V44" i="19"/>
  <c r="V45" i="19" s="1"/>
  <c r="G44" i="11"/>
  <c r="G45" i="11" s="1"/>
  <c r="W26" i="4"/>
  <c r="W45" i="4" s="1"/>
  <c r="K45" i="22"/>
  <c r="S45" i="22"/>
  <c r="D45" i="22"/>
  <c r="T45" i="19"/>
  <c r="G26" i="15"/>
  <c r="G45" i="15" s="1"/>
  <c r="C45" i="12"/>
  <c r="S45" i="12"/>
  <c r="G45" i="10"/>
  <c r="W45" i="10"/>
  <c r="Y45" i="9"/>
  <c r="D26" i="5"/>
  <c r="D45" i="5" s="1"/>
  <c r="L26" i="5"/>
  <c r="L45" i="5" s="1"/>
  <c r="T26" i="5"/>
  <c r="T45" i="5" s="1"/>
  <c r="L44" i="4"/>
  <c r="T44" i="4"/>
  <c r="K45" i="2"/>
  <c r="M26" i="22"/>
  <c r="M45" i="22" s="1"/>
  <c r="T44" i="16"/>
  <c r="T45" i="16" s="1"/>
  <c r="F26" i="14"/>
  <c r="F45" i="14" s="1"/>
  <c r="C44" i="12"/>
  <c r="E26" i="2"/>
  <c r="E45" i="2" s="1"/>
  <c r="U26" i="2"/>
  <c r="U45" i="2" s="1"/>
  <c r="E44" i="16"/>
  <c r="T44" i="12"/>
  <c r="O44" i="10"/>
  <c r="O45" i="10" s="1"/>
  <c r="L44" i="23"/>
  <c r="D44" i="20"/>
  <c r="O26" i="16"/>
  <c r="W26" i="7"/>
  <c r="W45" i="7" s="1"/>
  <c r="C45" i="1"/>
  <c r="E26" i="1"/>
  <c r="E45" i="1" s="1"/>
  <c r="M26" i="1"/>
  <c r="M45" i="1" s="1"/>
  <c r="U26" i="1"/>
  <c r="U45" i="1" s="1"/>
  <c r="F44" i="1"/>
  <c r="F45" i="1" s="1"/>
  <c r="N44" i="1"/>
  <c r="N45" i="1" s="1"/>
  <c r="V44" i="1"/>
  <c r="V45" i="1" s="1"/>
  <c r="G26" i="23"/>
  <c r="G45" i="23" s="1"/>
  <c r="O26" i="23"/>
  <c r="O45" i="23" s="1"/>
  <c r="W26" i="23"/>
  <c r="W45" i="23" s="1"/>
  <c r="Z37" i="23"/>
  <c r="L26" i="22"/>
  <c r="L45" i="22" s="1"/>
  <c r="T26" i="22"/>
  <c r="T45" i="22" s="1"/>
  <c r="I44" i="22"/>
  <c r="I45" i="20"/>
  <c r="M45" i="19"/>
  <c r="E26" i="19"/>
  <c r="E45" i="19" s="1"/>
  <c r="U26" i="19"/>
  <c r="U45" i="19" s="1"/>
  <c r="P45" i="15"/>
  <c r="J45" i="13"/>
  <c r="R45" i="13"/>
  <c r="D45" i="12"/>
  <c r="F26" i="11"/>
  <c r="F45" i="11" s="1"/>
  <c r="N26" i="11"/>
  <c r="N45" i="11" s="1"/>
  <c r="V26" i="11"/>
  <c r="H26" i="10"/>
  <c r="H45" i="10" s="1"/>
  <c r="P26" i="10"/>
  <c r="P45" i="10" s="1"/>
  <c r="J45" i="9"/>
  <c r="Z13" i="9"/>
  <c r="F45" i="6"/>
  <c r="N45" i="6"/>
  <c r="V45" i="6"/>
  <c r="E44" i="4"/>
  <c r="M44" i="4"/>
  <c r="M45" i="4" s="1"/>
  <c r="U44" i="4"/>
  <c r="E45" i="3"/>
  <c r="M45" i="3"/>
  <c r="U45" i="3"/>
  <c r="L45" i="3"/>
  <c r="D26" i="2"/>
  <c r="D45" i="2" s="1"/>
  <c r="L26" i="2"/>
  <c r="L45" i="2" s="1"/>
  <c r="T26" i="2"/>
  <c r="T45" i="2" s="1"/>
  <c r="I45" i="18"/>
  <c r="Q45" i="18"/>
  <c r="Y45" i="18"/>
  <c r="I45" i="17"/>
  <c r="Q45" i="17"/>
  <c r="Y45" i="17"/>
  <c r="R45" i="16"/>
  <c r="I45" i="15"/>
  <c r="Q45" i="15"/>
  <c r="Y45" i="15"/>
  <c r="O26" i="14"/>
  <c r="O45" i="14" s="1"/>
  <c r="C44" i="14"/>
  <c r="K44" i="14"/>
  <c r="K45" i="14" s="1"/>
  <c r="S44" i="14"/>
  <c r="C45" i="10"/>
  <c r="K45" i="10"/>
  <c r="H45" i="8"/>
  <c r="Z26" i="8"/>
  <c r="H45" i="7"/>
  <c r="P45" i="7"/>
  <c r="G45" i="6"/>
  <c r="O45" i="6"/>
  <c r="W45" i="6"/>
  <c r="E45" i="5"/>
  <c r="M45" i="5"/>
  <c r="U45" i="5"/>
  <c r="H45" i="3"/>
  <c r="P45" i="3"/>
  <c r="X44" i="3"/>
  <c r="Z44" i="3" s="1"/>
  <c r="N45" i="2"/>
  <c r="D26" i="21"/>
  <c r="L26" i="21"/>
  <c r="T26" i="21"/>
  <c r="M26" i="20"/>
  <c r="M45" i="20" s="1"/>
  <c r="U26" i="20"/>
  <c r="U45" i="20" s="1"/>
  <c r="Z44" i="19"/>
  <c r="J45" i="18"/>
  <c r="AA26" i="15"/>
  <c r="AA45" i="15" s="1"/>
  <c r="H45" i="14"/>
  <c r="P45" i="14"/>
  <c r="L45" i="14"/>
  <c r="F26" i="13"/>
  <c r="F45" i="13" s="1"/>
  <c r="N26" i="13"/>
  <c r="V26" i="13"/>
  <c r="V45" i="13" s="1"/>
  <c r="F26" i="12"/>
  <c r="F45" i="12" s="1"/>
  <c r="N26" i="12"/>
  <c r="N45" i="12" s="1"/>
  <c r="V26" i="12"/>
  <c r="V45" i="12" s="1"/>
  <c r="H26" i="11"/>
  <c r="P26" i="11"/>
  <c r="P45" i="11" s="1"/>
  <c r="AA44" i="11"/>
  <c r="AA45" i="11" s="1"/>
  <c r="D45" i="10"/>
  <c r="AA26" i="9"/>
  <c r="AA45" i="9" s="1"/>
  <c r="P45" i="6"/>
  <c r="F45" i="5"/>
  <c r="N45" i="5"/>
  <c r="V45" i="5"/>
  <c r="F44" i="2"/>
  <c r="F45" i="2" s="1"/>
  <c r="N44" i="2"/>
  <c r="V44" i="2"/>
  <c r="V45" i="2" s="1"/>
  <c r="M45" i="21"/>
  <c r="U45" i="21"/>
  <c r="J45" i="21"/>
  <c r="I44" i="21"/>
  <c r="I45" i="21" s="1"/>
  <c r="Y44" i="21"/>
  <c r="N45" i="20"/>
  <c r="V45" i="20"/>
  <c r="H45" i="18"/>
  <c r="P45" i="18"/>
  <c r="C45" i="17"/>
  <c r="K45" i="17"/>
  <c r="S45" i="17"/>
  <c r="P45" i="17"/>
  <c r="C26" i="15"/>
  <c r="C45" i="15" s="1"/>
  <c r="Z50" i="15"/>
  <c r="I45" i="14"/>
  <c r="Q45" i="14"/>
  <c r="Y45" i="14"/>
  <c r="G45" i="13"/>
  <c r="AA44" i="13"/>
  <c r="AA45" i="13" s="1"/>
  <c r="C44" i="11"/>
  <c r="K44" i="11"/>
  <c r="S44" i="11"/>
  <c r="G45" i="5"/>
  <c r="D26" i="4"/>
  <c r="D45" i="4" s="1"/>
  <c r="T26" i="4"/>
  <c r="T45" i="4" s="1"/>
  <c r="P45" i="2"/>
  <c r="V45" i="21"/>
  <c r="N26" i="21"/>
  <c r="I45" i="19"/>
  <c r="Q45" i="19"/>
  <c r="J44" i="19"/>
  <c r="E26" i="16"/>
  <c r="E45" i="16" s="1"/>
  <c r="M26" i="16"/>
  <c r="M45" i="16" s="1"/>
  <c r="U26" i="16"/>
  <c r="U45" i="16" s="1"/>
  <c r="J44" i="16"/>
  <c r="J45" i="16" s="1"/>
  <c r="R44" i="16"/>
  <c r="R45" i="14"/>
  <c r="AA26" i="14"/>
  <c r="AA45" i="14" s="1"/>
  <c r="H26" i="13"/>
  <c r="H45" i="13" s="1"/>
  <c r="P26" i="13"/>
  <c r="P45" i="13" s="1"/>
  <c r="C44" i="13"/>
  <c r="C45" i="13" s="1"/>
  <c r="K44" i="13"/>
  <c r="S44" i="13"/>
  <c r="S45" i="13" s="1"/>
  <c r="P26" i="12"/>
  <c r="P45" i="12" s="1"/>
  <c r="J45" i="11"/>
  <c r="R45" i="11"/>
  <c r="E44" i="10"/>
  <c r="E45" i="10" s="1"/>
  <c r="N45" i="9"/>
  <c r="V45" i="9"/>
  <c r="C26" i="8"/>
  <c r="K26" i="8"/>
  <c r="S26" i="8"/>
  <c r="AA26" i="8"/>
  <c r="I44" i="6"/>
  <c r="Q44" i="6"/>
  <c r="H45" i="5"/>
  <c r="Z25" i="5"/>
  <c r="J44" i="5"/>
  <c r="R44" i="5"/>
  <c r="I44" i="5"/>
  <c r="Y44" i="5"/>
  <c r="C44" i="4"/>
  <c r="K44" i="4"/>
  <c r="K45" i="4" s="1"/>
  <c r="S44" i="4"/>
  <c r="AA44" i="4"/>
  <c r="O45" i="21"/>
  <c r="W45" i="21"/>
  <c r="D44" i="21"/>
  <c r="L44" i="21"/>
  <c r="T44" i="21"/>
  <c r="Z50" i="21"/>
  <c r="AA44" i="20"/>
  <c r="AA45" i="20" s="1"/>
  <c r="E26" i="18"/>
  <c r="E45" i="18" s="1"/>
  <c r="M26" i="18"/>
  <c r="M45" i="18" s="1"/>
  <c r="U26" i="18"/>
  <c r="U45" i="18" s="1"/>
  <c r="R44" i="18"/>
  <c r="R45" i="18" s="1"/>
  <c r="E26" i="17"/>
  <c r="E45" i="17" s="1"/>
  <c r="M26" i="17"/>
  <c r="M45" i="17" s="1"/>
  <c r="U26" i="17"/>
  <c r="U45" i="17" s="1"/>
  <c r="AA44" i="17"/>
  <c r="AA45" i="17" s="1"/>
  <c r="J44" i="17"/>
  <c r="R44" i="17"/>
  <c r="H44" i="15"/>
  <c r="H45" i="15" s="1"/>
  <c r="P44" i="15"/>
  <c r="C26" i="14"/>
  <c r="C45" i="14" s="1"/>
  <c r="K26" i="14"/>
  <c r="S26" i="14"/>
  <c r="S45" i="14" s="1"/>
  <c r="J26" i="12"/>
  <c r="J45" i="12" s="1"/>
  <c r="R26" i="12"/>
  <c r="R45" i="12" s="1"/>
  <c r="AA44" i="12"/>
  <c r="C45" i="11"/>
  <c r="K45" i="11"/>
  <c r="S45" i="11"/>
  <c r="E44" i="11"/>
  <c r="E45" i="11" s="1"/>
  <c r="M44" i="11"/>
  <c r="M45" i="11" s="1"/>
  <c r="U44" i="11"/>
  <c r="G26" i="9"/>
  <c r="G45" i="9" s="1"/>
  <c r="O26" i="9"/>
  <c r="O45" i="9" s="1"/>
  <c r="W26" i="9"/>
  <c r="W45" i="9" s="1"/>
  <c r="C44" i="8"/>
  <c r="K44" i="8"/>
  <c r="S44" i="8"/>
  <c r="AA44" i="8"/>
  <c r="D26" i="7"/>
  <c r="D45" i="7" s="1"/>
  <c r="T26" i="7"/>
  <c r="T45" i="7" s="1"/>
  <c r="C44" i="6"/>
  <c r="K44" i="6"/>
  <c r="K45" i="6" s="1"/>
  <c r="S44" i="6"/>
  <c r="AA44" i="6"/>
  <c r="AA45" i="6" s="1"/>
  <c r="C44" i="5"/>
  <c r="C45" i="5" s="1"/>
  <c r="K44" i="5"/>
  <c r="K45" i="5" s="1"/>
  <c r="S44" i="5"/>
  <c r="AA44" i="5"/>
  <c r="AA45" i="5" s="1"/>
  <c r="F45" i="4"/>
  <c r="N45" i="4"/>
  <c r="V45" i="4"/>
  <c r="D26" i="3"/>
  <c r="D45" i="3" s="1"/>
  <c r="T26" i="3"/>
  <c r="T45" i="3" s="1"/>
  <c r="X45" i="21"/>
  <c r="W45" i="1"/>
  <c r="J45" i="23"/>
  <c r="I45" i="23"/>
  <c r="Q45" i="23"/>
  <c r="G45" i="1"/>
  <c r="AA45" i="23"/>
  <c r="P45" i="22"/>
  <c r="Z26" i="22"/>
  <c r="X45" i="22"/>
  <c r="Z45" i="22" s="1"/>
  <c r="I45" i="1"/>
  <c r="I45" i="22"/>
  <c r="O45" i="1"/>
  <c r="J45" i="1"/>
  <c r="D45" i="23"/>
  <c r="T45" i="23"/>
  <c r="F45" i="21"/>
  <c r="M45" i="23"/>
  <c r="U45" i="23"/>
  <c r="H45" i="23"/>
  <c r="Y26" i="21"/>
  <c r="Y45" i="21" s="1"/>
  <c r="Z13" i="22"/>
  <c r="Z37" i="22"/>
  <c r="L45" i="20"/>
  <c r="C45" i="18"/>
  <c r="K45" i="18"/>
  <c r="S45" i="18"/>
  <c r="D45" i="18"/>
  <c r="X26" i="15"/>
  <c r="Z13" i="15"/>
  <c r="Y26" i="1"/>
  <c r="Y45" i="1" s="1"/>
  <c r="Z37" i="1"/>
  <c r="J45" i="19"/>
  <c r="R45" i="19"/>
  <c r="Z43" i="2"/>
  <c r="Y44" i="2"/>
  <c r="Z44" i="2" s="1"/>
  <c r="Z25" i="23"/>
  <c r="X26" i="19"/>
  <c r="Z13" i="19"/>
  <c r="S45" i="15"/>
  <c r="X26" i="14"/>
  <c r="Z13" i="14"/>
  <c r="X45" i="1"/>
  <c r="X26" i="20"/>
  <c r="Z13" i="20"/>
  <c r="D45" i="19"/>
  <c r="AA44" i="19"/>
  <c r="AA45" i="19" s="1"/>
  <c r="L45" i="18"/>
  <c r="W26" i="14"/>
  <c r="W45" i="14" s="1"/>
  <c r="AA45" i="21"/>
  <c r="F44" i="21"/>
  <c r="N44" i="21"/>
  <c r="N45" i="21" s="1"/>
  <c r="T45" i="20"/>
  <c r="F45" i="16"/>
  <c r="N45" i="16"/>
  <c r="V45" i="16"/>
  <c r="D45" i="14"/>
  <c r="T45" i="14"/>
  <c r="M45" i="14"/>
  <c r="N45" i="19"/>
  <c r="Z26" i="23"/>
  <c r="F45" i="19"/>
  <c r="T45" i="18"/>
  <c r="G45" i="16"/>
  <c r="O45" i="16"/>
  <c r="W45" i="16"/>
  <c r="X45" i="17"/>
  <c r="Z45" i="17" s="1"/>
  <c r="W26" i="15"/>
  <c r="W45" i="15" s="1"/>
  <c r="Z26" i="4"/>
  <c r="X45" i="4"/>
  <c r="N45" i="23"/>
  <c r="V45" i="23"/>
  <c r="G44" i="22"/>
  <c r="G45" i="22" s="1"/>
  <c r="O44" i="22"/>
  <c r="O45" i="22" s="1"/>
  <c r="W44" i="22"/>
  <c r="W45" i="22" s="1"/>
  <c r="C45" i="20"/>
  <c r="K45" i="20"/>
  <c r="S45" i="20"/>
  <c r="D45" i="20"/>
  <c r="L45" i="19"/>
  <c r="Z26" i="18"/>
  <c r="AA44" i="18"/>
  <c r="AA45" i="18" s="1"/>
  <c r="X45" i="18"/>
  <c r="Z45" i="18" s="1"/>
  <c r="J45" i="17"/>
  <c r="R45" i="17"/>
  <c r="P45" i="16"/>
  <c r="X45" i="16"/>
  <c r="Z45" i="16" s="1"/>
  <c r="Z26" i="16"/>
  <c r="E45" i="15"/>
  <c r="M45" i="15"/>
  <c r="K45" i="7"/>
  <c r="K45" i="3"/>
  <c r="Z13" i="13"/>
  <c r="Z26" i="7"/>
  <c r="X45" i="7"/>
  <c r="Z45" i="7" s="1"/>
  <c r="J45" i="2"/>
  <c r="U45" i="15"/>
  <c r="W45" i="13"/>
  <c r="Z13" i="18"/>
  <c r="Z13" i="17"/>
  <c r="Z13" i="16"/>
  <c r="V45" i="15"/>
  <c r="E45" i="14"/>
  <c r="U45" i="14"/>
  <c r="X26" i="13"/>
  <c r="V45" i="11"/>
  <c r="O45" i="11"/>
  <c r="W45" i="12"/>
  <c r="U45" i="11"/>
  <c r="Z44" i="6"/>
  <c r="X45" i="6"/>
  <c r="Z45" i="6" s="1"/>
  <c r="L45" i="12"/>
  <c r="T45" i="12"/>
  <c r="E45" i="12"/>
  <c r="X26" i="12"/>
  <c r="H45" i="11"/>
  <c r="Z25" i="11"/>
  <c r="X26" i="11"/>
  <c r="W45" i="11"/>
  <c r="Z25" i="10"/>
  <c r="X26" i="10"/>
  <c r="Z37" i="20"/>
  <c r="Z37" i="19"/>
  <c r="Z37" i="18"/>
  <c r="Z37" i="17"/>
  <c r="Z37" i="16"/>
  <c r="N45" i="13"/>
  <c r="M45" i="13"/>
  <c r="G45" i="12"/>
  <c r="I45" i="11"/>
  <c r="Q45" i="11"/>
  <c r="Y26" i="11"/>
  <c r="Y45" i="11" s="1"/>
  <c r="Z13" i="11"/>
  <c r="I45" i="10"/>
  <c r="Q45" i="10"/>
  <c r="Y26" i="10"/>
  <c r="Y45" i="10" s="1"/>
  <c r="Z13" i="10"/>
  <c r="U45" i="10"/>
  <c r="H45" i="9"/>
  <c r="L44" i="10"/>
  <c r="L45" i="10" s="1"/>
  <c r="T44" i="10"/>
  <c r="T45" i="10" s="1"/>
  <c r="Z44" i="9"/>
  <c r="J44" i="8"/>
  <c r="J45" i="8" s="1"/>
  <c r="R44" i="8"/>
  <c r="R45" i="8" s="1"/>
  <c r="I45" i="7"/>
  <c r="Y45" i="7"/>
  <c r="C45" i="6"/>
  <c r="J44" i="6"/>
  <c r="J45" i="6" s="1"/>
  <c r="R44" i="6"/>
  <c r="R45" i="6" s="1"/>
  <c r="I45" i="5"/>
  <c r="Q45" i="5"/>
  <c r="Y45" i="5"/>
  <c r="Z45" i="5" s="1"/>
  <c r="S45" i="5"/>
  <c r="AA45" i="4"/>
  <c r="J44" i="4"/>
  <c r="J45" i="4" s="1"/>
  <c r="R44" i="4"/>
  <c r="I45" i="9"/>
  <c r="Q45" i="9"/>
  <c r="L45" i="8"/>
  <c r="J45" i="7"/>
  <c r="AA45" i="7"/>
  <c r="J44" i="7"/>
  <c r="R44" i="7"/>
  <c r="R45" i="7" s="1"/>
  <c r="E45" i="6"/>
  <c r="M45" i="6"/>
  <c r="U45" i="6"/>
  <c r="D45" i="6"/>
  <c r="J45" i="3"/>
  <c r="AA45" i="3"/>
  <c r="J44" i="3"/>
  <c r="R44" i="3"/>
  <c r="R45" i="3" s="1"/>
  <c r="I45" i="4"/>
  <c r="Q45" i="4"/>
  <c r="Y45" i="4"/>
  <c r="X45" i="8"/>
  <c r="Q45" i="7"/>
  <c r="J45" i="5"/>
  <c r="R45" i="4"/>
  <c r="I45" i="3"/>
  <c r="Q45" i="3"/>
  <c r="Y45" i="3"/>
  <c r="E45" i="9"/>
  <c r="M45" i="9"/>
  <c r="U45" i="9"/>
  <c r="E45" i="8"/>
  <c r="M45" i="8"/>
  <c r="U45" i="8"/>
  <c r="D45" i="8"/>
  <c r="T45" i="8"/>
  <c r="Z44" i="8"/>
  <c r="I45" i="6"/>
  <c r="Q45" i="6"/>
  <c r="Y45" i="6"/>
  <c r="C45" i="4"/>
  <c r="S45" i="4"/>
  <c r="Z44" i="4"/>
  <c r="X45" i="3"/>
  <c r="I45" i="2"/>
  <c r="Q45" i="2"/>
  <c r="Y45" i="2"/>
  <c r="Z37" i="15"/>
  <c r="X44" i="15"/>
  <c r="Z44" i="15" s="1"/>
  <c r="Z37" i="14"/>
  <c r="X44" i="14"/>
  <c r="Z44" i="14" s="1"/>
  <c r="Z37" i="13"/>
  <c r="Z37" i="12"/>
  <c r="Z37" i="11"/>
  <c r="I45" i="8"/>
  <c r="Y45" i="8"/>
  <c r="C45" i="7"/>
  <c r="S45" i="7"/>
  <c r="S45" i="6"/>
  <c r="C45" i="3"/>
  <c r="S45" i="3"/>
  <c r="R45" i="2"/>
  <c r="X45" i="2"/>
  <c r="E45" i="7"/>
  <c r="M45" i="7"/>
  <c r="U45" i="7"/>
  <c r="Z26" i="5"/>
  <c r="R45" i="5"/>
  <c r="E45" i="4"/>
  <c r="U45" i="4"/>
  <c r="C45" i="2"/>
  <c r="S45" i="2"/>
  <c r="Z13" i="8"/>
  <c r="Z13" i="7"/>
  <c r="Z13" i="6"/>
  <c r="Z13" i="5"/>
  <c r="Z13" i="4"/>
  <c r="Z13" i="3"/>
  <c r="Z13" i="2"/>
  <c r="K45" i="13" l="1"/>
  <c r="S45" i="8"/>
  <c r="K45" i="8"/>
  <c r="T45" i="21"/>
  <c r="Z45" i="2"/>
  <c r="C45" i="8"/>
  <c r="L45" i="21"/>
  <c r="Z45" i="9"/>
  <c r="AA45" i="8"/>
  <c r="Z45" i="1"/>
  <c r="D45" i="21"/>
  <c r="Z26" i="1"/>
  <c r="L45" i="23"/>
  <c r="Z45" i="4"/>
  <c r="Z26" i="20"/>
  <c r="X45" i="20"/>
  <c r="Z45" i="20" s="1"/>
  <c r="X45" i="15"/>
  <c r="Z45" i="15" s="1"/>
  <c r="Z26" i="15"/>
  <c r="X45" i="12"/>
  <c r="Z45" i="12" s="1"/>
  <c r="Z26" i="12"/>
  <c r="Z26" i="10"/>
  <c r="X45" i="10"/>
  <c r="Z45" i="10" s="1"/>
  <c r="X45" i="14"/>
  <c r="Z45" i="14" s="1"/>
  <c r="Z26" i="14"/>
  <c r="Z45" i="3"/>
  <c r="X45" i="11"/>
  <c r="Z45" i="11" s="1"/>
  <c r="Z26" i="11"/>
  <c r="Z45" i="21"/>
  <c r="Z45" i="8"/>
  <c r="X45" i="13"/>
  <c r="Z45" i="13" s="1"/>
  <c r="Z26" i="13"/>
  <c r="Z26" i="19"/>
  <c r="X45" i="19"/>
  <c r="Z45" i="19" s="1"/>
  <c r="Z26" i="2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<sst xmlns="http://schemas.openxmlformats.org/spreadsheetml/2006/main" count="2990" uniqueCount="102">
  <si>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</si>
  <si>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</si>
  <si>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</si>
  <si>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</si>
  <si>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</si>
  <si>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</si>
  <si>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</si>
  <si>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</si>
  <si>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</si>
  <si>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</si>
  <si>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</si>
  <si>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</si>
  <si>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</si>
  <si>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</si>
  <si>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</si>
  <si>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</si>
  <si>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</si>
  <si>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</si>
  <si>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</si>
  <si>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</si>
  <si>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</si>
  <si>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</si>
  <si>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</si>
  <si>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</si>
  <si>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</si>
  <si>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</si>
  <si>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</si>
  <si>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</si>
  <si>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</si>
  <si>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</si>
  <si>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</si>
  <si>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</si>
  <si>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</si>
  <si>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</si>
  <si>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</si>
  <si>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</si>
  <si>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</si>
  <si>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</si>
  <si>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</si>
  <si>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</si>
  <si>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</si>
  <si>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</si>
  <si>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</si>
  <si>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</si>
  <si>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</si>
  <si>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</si>
  <si>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</si>
  <si>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</si>
  <si>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</si>
  <si>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</si>
  <si>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</si>
  <si>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</si>
  <si>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</si>
  <si>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</si>
  <si>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</si>
  <si>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</si>
  <si>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</si>
  <si>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</si>
  <si>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</si>
  <si>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</si>
  <si>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</si>
  <si>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</si>
  <si>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</si>
  <si>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</si>
  <si>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</si>
  <si>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</si>
  <si>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</si>
  <si>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</si>
  <si>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</si>
  <si>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</si>
  <si>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</si>
  <si>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</si>
  <si>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</si>
  <si>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</si>
  <si>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</si>
  <si>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</si>
  <si>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2nd Quarter ended 31 December 2025 (Figures Finalised as at 2026/01/30)</t>
  </si>
  <si>
    <t>North West: Rustenburg (NW373) - Table C6 Quarterly Budget Statement - Financial Position ( Waste management                                   ) for 2nd Quarter ended 31 December 2025 (Figures Finalised as at 2026/01/30)</t>
  </si>
  <si>
    <t>North West: Kgetlengrivier (NW374) - Table C6 Quarterly Budget Statement - Financial Position ( Waste management                                   ) for 2nd Quarter ended 31 December 2025 (Figures Finalised as at 2026/01/30)</t>
  </si>
  <si>
    <t>North West: Moses Kotane (NW375) - Table C6 Quarterly Budget Statement - Financial Position ( Waste management                                   ) for 2nd Quarter ended 31 December 2025 (Figures Finalised as at 2026/01/30)</t>
  </si>
  <si>
    <t>North West: Bojanala Platinum (DC37) - Table C6 Quarterly Budget Statement - Financial Position ( Waste management                                   ) for 2nd Quarter ended 31 December 2025 (Figures Finalised as at 2026/01/30)</t>
  </si>
  <si>
    <t>North West: Ratlou (NW381) - Table C6 Quarterly Budget Statement - Financial Position ( Waste management                                   ) for 2nd Quarter ended 31 December 2025 (Figures Finalised as at 2026/01/30)</t>
  </si>
  <si>
    <t>North West: Tswaing (NW382) - Table C6 Quarterly Budget Statement - Financial Position ( Waste management                                   ) for 2nd Quarter ended 31 December 2025 (Figures Finalised as at 2026/01/30)</t>
  </si>
  <si>
    <t>North West: Mafikeng (NW383) - Table C6 Quarterly Budget Statement - Financial Position ( Waste management                                   ) for 2nd Quarter ended 31 December 2025 (Figures Finalised as at 2026/01/30)</t>
  </si>
  <si>
    <t>North West: Ditsobotla (NW384) - Table C6 Quarterly Budget Statement - Financial Position ( Waste management                                   ) for 2nd Quarter ended 31 December 2025 (Figures Finalised as at 2026/01/30)</t>
  </si>
  <si>
    <t>North West: Ramotshere Moiloa (NW385) - Table C6 Quarterly Budget Statement - Financial Position ( Waste management                                   ) for 2nd Quarter ended 31 December 2025 (Figures Finalised as at 2026/01/30)</t>
  </si>
  <si>
    <t>North West: Ngaka Modiri Molema (DC38) - Table C6 Quarterly Budget Statement - Financial Position ( Waste management                                   ) for 2nd Quarter ended 31 December 2025 (Figures Finalised as at 2026/01/30)</t>
  </si>
  <si>
    <t>North West: Naledi (NW) (NW392) - Table C6 Quarterly Budget Statement - Financial Position ( Waste management                                   ) for 2nd Quarter ended 31 December 2025 (Figures Finalised as at 2026/01/30)</t>
  </si>
  <si>
    <t>North West: Mamusa (NW393) - Table C6 Quarterly Budget Statement - Financial Position ( Waste management                                   ) for 2nd Quarter ended 31 December 2025 (Figures Finalised as at 2026/01/30)</t>
  </si>
  <si>
    <t>North West: Greater Taung (NW394) - Table C6 Quarterly Budget Statement - Financial Position ( Waste management                                   ) for 2nd Quarter ended 31 December 2025 (Figures Finalised as at 2026/01/30)</t>
  </si>
  <si>
    <t>North West: Lekwa-Teemane (NW396) - Table C6 Quarterly Budget Statement - Financial Position ( Waste management                                   ) for 2nd Quarter ended 31 December 2025 (Figures Finalised as at 2026/01/30)</t>
  </si>
  <si>
    <t>North West: Kagisano-Molopo (NW397) - Table C6 Quarterly Budget Statement - Financial Position ( Waste management                                   ) for 2nd Quarter ended 31 December 2025 (Figures Finalised as at 2026/01/30)</t>
  </si>
  <si>
    <t>North West: Dr Ruth Segomotsi Mompati (DC39) - Table C6 Quarterly Budget Statement - Financial Position ( Waste management                                   ) for 2nd Quarter ended 31 December 2025 (Figures Finalised as at 2026/01/30)</t>
  </si>
  <si>
    <t>North West: City of Matlosana (NW403) - Table C6 Quarterly Budget Statement - Financial Position ( Waste management                                   ) for 2nd Quarter ended 31 December 2025 (Figures Finalised as at 2026/01/30)</t>
  </si>
  <si>
    <t>North West: Maquassi Hills (NW404) - Table C6 Quarterly Budget Statement - Financial Position ( Waste management                                   ) for 2nd Quarter ended 31 December 2025 (Figures Finalised as at 2026/01/30)</t>
  </si>
  <si>
    <t>North West: J B Marks (NW405) - Table C6 Quarterly Budget Statement - Financial Position ( Waste management                                   ) for 2nd Quarter ended 31 December 2025 (Figures Finalised as at 2026/01/30)</t>
  </si>
  <si>
    <t>North West: Dr Kenneth Kaunda (DC40)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</si>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</sst>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265862</v>
      </c>
      <c r="D6" s="18"/>
      <c r="E6" s="19">
        <v>12869712</v>
      </c>
      <c r="F6" s="20">
        <v>12869712</v>
      </c>
      <c r="G6" s="20">
        <v>23196</v>
      </c>
      <c r="H6" s="20">
        <v>14024</v>
      </c>
      <c r="I6" s="20">
        <v>19918</v>
      </c>
      <c r="J6" s="20">
        <v>57138</v>
      </c>
      <c r="K6" s="20">
        <v>8042</v>
      </c>
      <c r="L6" s="20">
        <v>23290</v>
      </c>
      <c r="M6" s="20">
        <v>7378</v>
      </c>
      <c r="N6" s="20">
        <v>38710</v>
      </c>
      <c r="O6" s="20"/>
      <c r="P6" s="20"/>
      <c r="Q6" s="20"/>
      <c r="R6" s="20"/>
      <c r="S6" s="20"/>
      <c r="T6" s="20"/>
      <c r="U6" s="20"/>
      <c r="V6" s="20"/>
      <c r="W6" s="20">
        <v>95848</v>
      </c>
      <c r="X6" s="20">
        <v>8366558</v>
      </c>
      <c r="Y6" s="20">
        <v>-8270710</v>
      </c>
      <c r="Z6" s="21">
        <v>-98.854391495283963</v>
      </c>
      <c r="AA6" s="22">
        <v>12869712</v>
      </c>
    </row>
    <row r="7" spans="1:27" x14ac:dyDescent="0.25">
      <c r="A7" s="23" t="s">
        <v>35</v>
      </c>
      <c r="B7" s="17" t="s">
        <v>32</v>
      </c>
      <c r="C7" s="18">
        <v>110291144</v>
      </c>
      <c r="D7" s="18"/>
      <c r="E7" s="19">
        <v>-5052976</v>
      </c>
      <c r="F7" s="20">
        <v>105238170</v>
      </c>
      <c r="G7" s="20">
        <v>3308111</v>
      </c>
      <c r="H7" s="20">
        <v>3022634</v>
      </c>
      <c r="I7" s="20">
        <v>3020339</v>
      </c>
      <c r="J7" s="20">
        <v>9351084</v>
      </c>
      <c r="K7" s="20">
        <v>3034831</v>
      </c>
      <c r="L7" s="20">
        <v>3031598</v>
      </c>
      <c r="M7" s="20">
        <v>3054263</v>
      </c>
      <c r="N7" s="20">
        <v>9120692</v>
      </c>
      <c r="O7" s="20"/>
      <c r="P7" s="20"/>
      <c r="Q7" s="20"/>
      <c r="R7" s="20"/>
      <c r="S7" s="20"/>
      <c r="T7" s="20"/>
      <c r="U7" s="20"/>
      <c r="V7" s="20"/>
      <c r="W7" s="20">
        <v>18471776</v>
      </c>
      <c r="X7" s="20">
        <v>106881411</v>
      </c>
      <c r="Y7" s="20">
        <v>-88409635</v>
      </c>
      <c r="Z7" s="21">
        <v>-82.717503607806975</v>
      </c>
      <c r="AA7" s="22">
        <v>105238170</v>
      </c>
    </row>
    <row r="8" spans="1:27" x14ac:dyDescent="0.25">
      <c r="A8" s="23" t="s">
        <v>36</v>
      </c>
      <c r="B8" s="17" t="s">
        <v>32</v>
      </c>
      <c r="C8" s="18">
        <v>2539541</v>
      </c>
      <c r="D8" s="18"/>
      <c r="E8" s="19">
        <v>5792749</v>
      </c>
      <c r="F8" s="20">
        <v>2539540</v>
      </c>
      <c r="G8" s="20">
        <v>5792749</v>
      </c>
      <c r="H8" s="20">
        <v>-3253209</v>
      </c>
      <c r="I8" s="20"/>
      <c r="J8" s="20">
        <v>2539540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2539540</v>
      </c>
      <c r="X8" s="20">
        <v>2539540</v>
      </c>
      <c r="Y8" s="20"/>
      <c r="Z8" s="21"/>
      <c r="AA8" s="22">
        <v>2539540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113096547</v>
      </c>
      <c r="D13" s="29">
        <f>SUM(D6:D12)</f>
        <v>0</v>
      </c>
      <c r="E13" s="30">
        <f t="shared" si="0"/>
        <v>13609485</v>
      </c>
      <c r="F13" s="31">
        <f t="shared" si="0"/>
        <v>120647422</v>
      </c>
      <c r="G13" s="31">
        <f t="shared" si="0"/>
        <v>9124056</v>
      </c>
      <c r="H13" s="31">
        <f t="shared" si="0"/>
        <v>-216551</v>
      </c>
      <c r="I13" s="31">
        <f t="shared" si="0"/>
        <v>3040257</v>
      </c>
      <c r="J13" s="31">
        <f t="shared" si="0"/>
        <v>11947762</v>
      </c>
      <c r="K13" s="31">
        <f t="shared" si="0"/>
        <v>3042873</v>
      </c>
      <c r="L13" s="31">
        <f t="shared" si="0"/>
        <v>3054888</v>
      </c>
      <c r="M13" s="31">
        <f t="shared" si="0"/>
        <v>3061641</v>
      </c>
      <c r="N13" s="31">
        <f t="shared" si="0"/>
        <v>9159402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21107164</v>
      </c>
      <c r="X13" s="31">
        <f t="shared" si="0"/>
        <v>117787509</v>
      </c>
      <c r="Y13" s="31">
        <f t="shared" si="0"/>
        <v>-96680345</v>
      </c>
      <c r="Z13" s="32">
        <f>+IF(X13&lt;&gt;0,+(Y13/X13)*100,0)</f>
        <v>-82.080303608424217</v>
      </c>
      <c r="AA13" s="33">
        <f>SUM(AA6:AA12)</f>
        <v>120647422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133972041</v>
      </c>
      <c r="D17" s="18"/>
      <c r="E17" s="19">
        <v>134765025</v>
      </c>
      <c r="F17" s="20">
        <v>134752157</v>
      </c>
      <c r="G17" s="24">
        <v>135545140</v>
      </c>
      <c r="H17" s="24">
        <v>-780115</v>
      </c>
      <c r="I17" s="24"/>
      <c r="J17" s="20">
        <v>134765025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134752157</v>
      </c>
      <c r="Y17" s="24">
        <v>12868</v>
      </c>
      <c r="Z17" s="25">
        <v>9.5493833171071234E-3</v>
      </c>
      <c r="AA17" s="26">
        <v>134752157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133972041</v>
      </c>
      <c r="D25" s="29">
        <f t="shared" ref="D25:Y25" si="1">SUM(D15:D24)</f>
        <v>0</v>
      </c>
      <c r="E25" s="35">
        <f t="shared" si="1"/>
        <v>134765025</v>
      </c>
      <c r="F25" s="36">
        <f t="shared" si="1"/>
        <v>134752157</v>
      </c>
      <c r="G25" s="36">
        <f t="shared" si="1"/>
        <v>135545140</v>
      </c>
      <c r="H25" s="36">
        <f t="shared" si="1"/>
        <v>-780115</v>
      </c>
      <c r="I25" s="36">
        <f t="shared" si="1"/>
        <v>0</v>
      </c>
      <c r="J25" s="36">
        <f t="shared" si="1"/>
        <v>134765025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134752157</v>
      </c>
      <c r="Y25" s="36">
        <f t="shared" si="1"/>
        <v>12868</v>
      </c>
      <c r="Z25" s="37">
        <f>+IF(X25&lt;&gt;0,+(Y25/X25)*100,0)</f>
        <v>9.5493833171071234E-3</v>
      </c>
      <c r="AA25" s="38">
        <f>SUM(AA15:AA24)</f>
        <v>134752157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247068588</v>
      </c>
      <c r="D26" s="29">
        <f>+D13+D25</f>
        <v>0</v>
      </c>
      <c r="E26" s="30">
        <f t="shared" si="2"/>
        <v>148374510</v>
      </c>
      <c r="F26" s="31">
        <f t="shared" si="2"/>
        <v>255399579</v>
      </c>
      <c r="G26" s="31">
        <f t="shared" si="2"/>
        <v>144669196</v>
      </c>
      <c r="H26" s="31">
        <f t="shared" si="2"/>
        <v>-996666</v>
      </c>
      <c r="I26" s="31">
        <f t="shared" si="2"/>
        <v>3040257</v>
      </c>
      <c r="J26" s="31">
        <f t="shared" si="2"/>
        <v>146712787</v>
      </c>
      <c r="K26" s="31">
        <f t="shared" si="2"/>
        <v>3042873</v>
      </c>
      <c r="L26" s="31">
        <f t="shared" si="2"/>
        <v>3054888</v>
      </c>
      <c r="M26" s="31">
        <f t="shared" si="2"/>
        <v>3061641</v>
      </c>
      <c r="N26" s="31">
        <f t="shared" si="2"/>
        <v>9159402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155872189</v>
      </c>
      <c r="X26" s="31">
        <f t="shared" si="2"/>
        <v>252539666</v>
      </c>
      <c r="Y26" s="31">
        <f t="shared" si="2"/>
        <v>-96667477</v>
      </c>
      <c r="Z26" s="32">
        <f>+IF(X26&lt;&gt;0,+(Y26/X26)*100,0)</f>
        <v>-38.278136077047002</v>
      </c>
      <c r="AA26" s="33">
        <f>+AA13+AA25</f>
        <v>255399579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247068588</v>
      </c>
      <c r="D45" s="42">
        <f t="shared" si="6"/>
        <v>0</v>
      </c>
      <c r="E45" s="43">
        <f t="shared" si="6"/>
        <v>148374510</v>
      </c>
      <c r="F45" s="44">
        <f t="shared" si="6"/>
        <v>255399579</v>
      </c>
      <c r="G45" s="44">
        <f t="shared" si="6"/>
        <v>144669196</v>
      </c>
      <c r="H45" s="44">
        <f t="shared" si="6"/>
        <v>-996666</v>
      </c>
      <c r="I45" s="44">
        <f t="shared" si="6"/>
        <v>3040257</v>
      </c>
      <c r="J45" s="44">
        <f t="shared" si="6"/>
        <v>146712787</v>
      </c>
      <c r="K45" s="44">
        <f t="shared" si="6"/>
        <v>3042873</v>
      </c>
      <c r="L45" s="44">
        <f t="shared" si="6"/>
        <v>3054888</v>
      </c>
      <c r="M45" s="44">
        <f t="shared" si="6"/>
        <v>3061641</v>
      </c>
      <c r="N45" s="44">
        <f t="shared" si="6"/>
        <v>9159402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155872189</v>
      </c>
      <c r="X45" s="44">
        <f t="shared" si="6"/>
        <v>252539666</v>
      </c>
      <c r="Y45" s="44">
        <f t="shared" si="6"/>
        <v>-96667477</v>
      </c>
      <c r="Z45" s="45">
        <f>+IF(X45&lt;&gt;0,+(Y45/X45)*100,0)</f>
        <v>-38.278136077047002</v>
      </c>
      <c r="AA45" s="46">
        <f>+AA26-AA44</f>
        <v>255399579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7816736</v>
      </c>
      <c r="F47" s="20">
        <v>7816736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4956823</v>
      </c>
      <c r="Y47" s="20">
        <v>-4956823</v>
      </c>
      <c r="Z47" s="47">
        <v>-100</v>
      </c>
      <c r="AA47" s="22">
        <v>7816736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7816736</v>
      </c>
      <c r="F50" s="52">
        <f t="shared" si="7"/>
        <v>7816736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4956823</v>
      </c>
      <c r="Y50" s="52">
        <f t="shared" si="7"/>
        <v>-4956823</v>
      </c>
      <c r="Z50" s="53">
        <f>+IF(X50&lt;&gt;0,+(Y50/X50)*100,0)</f>
        <v>-100</v>
      </c>
      <c r="AA50" s="54">
        <f>SUM(AA47:AA49)</f>
        <v>7816736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67563748</v>
      </c>
      <c r="D7" s="18"/>
      <c r="E7" s="19">
        <v>127240515</v>
      </c>
      <c r="F7" s="20">
        <v>127240515</v>
      </c>
      <c r="G7" s="20">
        <v>114443454</v>
      </c>
      <c r="H7" s="20">
        <v>-39089965</v>
      </c>
      <c r="I7" s="20">
        <v>4152678</v>
      </c>
      <c r="J7" s="20">
        <v>79506167</v>
      </c>
      <c r="K7" s="20">
        <v>4226969</v>
      </c>
      <c r="L7" s="20">
        <v>4252155</v>
      </c>
      <c r="M7" s="20">
        <v>4291585</v>
      </c>
      <c r="N7" s="20">
        <v>12770709</v>
      </c>
      <c r="O7" s="20"/>
      <c r="P7" s="20"/>
      <c r="Q7" s="20"/>
      <c r="R7" s="20"/>
      <c r="S7" s="20"/>
      <c r="T7" s="20"/>
      <c r="U7" s="20"/>
      <c r="V7" s="20"/>
      <c r="W7" s="20">
        <v>92276876</v>
      </c>
      <c r="X7" s="20">
        <v>63620274</v>
      </c>
      <c r="Y7" s="20">
        <v>28656602</v>
      </c>
      <c r="Z7" s="21">
        <v>45.043191734760526</v>
      </c>
      <c r="AA7" s="22">
        <v>127240515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67563748</v>
      </c>
      <c r="D13" s="29">
        <f>SUM(D6:D12)</f>
        <v>0</v>
      </c>
      <c r="E13" s="30">
        <f t="shared" si="0"/>
        <v>127240515</v>
      </c>
      <c r="F13" s="31">
        <f t="shared" si="0"/>
        <v>127240515</v>
      </c>
      <c r="G13" s="31">
        <f t="shared" si="0"/>
        <v>114443454</v>
      </c>
      <c r="H13" s="31">
        <f t="shared" si="0"/>
        <v>-39089965</v>
      </c>
      <c r="I13" s="31">
        <f t="shared" si="0"/>
        <v>4152678</v>
      </c>
      <c r="J13" s="31">
        <f t="shared" si="0"/>
        <v>79506167</v>
      </c>
      <c r="K13" s="31">
        <f t="shared" si="0"/>
        <v>4226969</v>
      </c>
      <c r="L13" s="31">
        <f t="shared" si="0"/>
        <v>4252155</v>
      </c>
      <c r="M13" s="31">
        <f t="shared" si="0"/>
        <v>4291585</v>
      </c>
      <c r="N13" s="31">
        <f t="shared" si="0"/>
        <v>12770709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92276876</v>
      </c>
      <c r="X13" s="31">
        <f t="shared" si="0"/>
        <v>63620274</v>
      </c>
      <c r="Y13" s="31">
        <f t="shared" si="0"/>
        <v>28656602</v>
      </c>
      <c r="Z13" s="32">
        <f>+IF(X13&lt;&gt;0,+(Y13/X13)*100,0)</f>
        <v>45.043191734760526</v>
      </c>
      <c r="AA13" s="33">
        <f>SUM(AA6:AA12)</f>
        <v>127240515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-32202490</v>
      </c>
      <c r="D17" s="18"/>
      <c r="E17" s="19">
        <v>25630000</v>
      </c>
      <c r="F17" s="20">
        <v>25630000</v>
      </c>
      <c r="G17" s="24">
        <v>-7650236</v>
      </c>
      <c r="H17" s="24">
        <v>-23029923</v>
      </c>
      <c r="I17" s="24">
        <v>-46089</v>
      </c>
      <c r="J17" s="20">
        <v>-30726248</v>
      </c>
      <c r="K17" s="24">
        <v>-46089</v>
      </c>
      <c r="L17" s="24">
        <v>-1660599</v>
      </c>
      <c r="M17" s="20">
        <v>-46089</v>
      </c>
      <c r="N17" s="24">
        <v>-1752777</v>
      </c>
      <c r="O17" s="24"/>
      <c r="P17" s="24"/>
      <c r="Q17" s="20"/>
      <c r="R17" s="24"/>
      <c r="S17" s="24"/>
      <c r="T17" s="20"/>
      <c r="U17" s="24"/>
      <c r="V17" s="24"/>
      <c r="W17" s="24">
        <v>-32479025</v>
      </c>
      <c r="X17" s="20">
        <v>12815004</v>
      </c>
      <c r="Y17" s="24">
        <v>-45294029</v>
      </c>
      <c r="Z17" s="25">
        <v>-353.44529740295047</v>
      </c>
      <c r="AA17" s="26">
        <v>25630000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-32202490</v>
      </c>
      <c r="D25" s="29">
        <f t="shared" ref="D25:Y25" si="1">SUM(D15:D24)</f>
        <v>0</v>
      </c>
      <c r="E25" s="35">
        <f t="shared" si="1"/>
        <v>25630000</v>
      </c>
      <c r="F25" s="36">
        <f t="shared" si="1"/>
        <v>25630000</v>
      </c>
      <c r="G25" s="36">
        <f t="shared" si="1"/>
        <v>-7650236</v>
      </c>
      <c r="H25" s="36">
        <f t="shared" si="1"/>
        <v>-23029923</v>
      </c>
      <c r="I25" s="36">
        <f t="shared" si="1"/>
        <v>-46089</v>
      </c>
      <c r="J25" s="36">
        <f t="shared" si="1"/>
        <v>-30726248</v>
      </c>
      <c r="K25" s="36">
        <f t="shared" si="1"/>
        <v>-46089</v>
      </c>
      <c r="L25" s="36">
        <f t="shared" si="1"/>
        <v>-1660599</v>
      </c>
      <c r="M25" s="36">
        <f t="shared" si="1"/>
        <v>-46089</v>
      </c>
      <c r="N25" s="36">
        <f t="shared" si="1"/>
        <v>-1752777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-32479025</v>
      </c>
      <c r="X25" s="36">
        <f t="shared" si="1"/>
        <v>12815004</v>
      </c>
      <c r="Y25" s="36">
        <f t="shared" si="1"/>
        <v>-45294029</v>
      </c>
      <c r="Z25" s="37">
        <f>+IF(X25&lt;&gt;0,+(Y25/X25)*100,0)</f>
        <v>-353.44529740295047</v>
      </c>
      <c r="AA25" s="38">
        <f>SUM(AA15:AA24)</f>
        <v>25630000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35361258</v>
      </c>
      <c r="D26" s="29">
        <f>+D13+D25</f>
        <v>0</v>
      </c>
      <c r="E26" s="30">
        <f t="shared" si="2"/>
        <v>152870515</v>
      </c>
      <c r="F26" s="31">
        <f t="shared" si="2"/>
        <v>152870515</v>
      </c>
      <c r="G26" s="31">
        <f t="shared" si="2"/>
        <v>106793218</v>
      </c>
      <c r="H26" s="31">
        <f t="shared" si="2"/>
        <v>-62119888</v>
      </c>
      <c r="I26" s="31">
        <f t="shared" si="2"/>
        <v>4106589</v>
      </c>
      <c r="J26" s="31">
        <f t="shared" si="2"/>
        <v>48779919</v>
      </c>
      <c r="K26" s="31">
        <f t="shared" si="2"/>
        <v>4180880</v>
      </c>
      <c r="L26" s="31">
        <f t="shared" si="2"/>
        <v>2591556</v>
      </c>
      <c r="M26" s="31">
        <f t="shared" si="2"/>
        <v>4245496</v>
      </c>
      <c r="N26" s="31">
        <f t="shared" si="2"/>
        <v>11017932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59797851</v>
      </c>
      <c r="X26" s="31">
        <f t="shared" si="2"/>
        <v>76435278</v>
      </c>
      <c r="Y26" s="31">
        <f t="shared" si="2"/>
        <v>-16637427</v>
      </c>
      <c r="Z26" s="32">
        <f>+IF(X26&lt;&gt;0,+(Y26/X26)*100,0)</f>
        <v>-21.766686058236093</v>
      </c>
      <c r="AA26" s="33">
        <f>+AA13+AA25</f>
        <v>152870515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38227531</v>
      </c>
      <c r="D35" s="18"/>
      <c r="E35" s="19"/>
      <c r="F35" s="20"/>
      <c r="G35" s="20">
        <v>38717431</v>
      </c>
      <c r="H35" s="20">
        <v>287720</v>
      </c>
      <c r="I35" s="20">
        <v>487522</v>
      </c>
      <c r="J35" s="20">
        <v>39492673</v>
      </c>
      <c r="K35" s="20">
        <v>506865</v>
      </c>
      <c r="L35" s="20">
        <v>494750</v>
      </c>
      <c r="M35" s="20">
        <v>494597</v>
      </c>
      <c r="N35" s="20">
        <v>1496212</v>
      </c>
      <c r="O35" s="20"/>
      <c r="P35" s="20"/>
      <c r="Q35" s="20"/>
      <c r="R35" s="20"/>
      <c r="S35" s="20"/>
      <c r="T35" s="20"/>
      <c r="U35" s="20"/>
      <c r="V35" s="20"/>
      <c r="W35" s="20">
        <v>40988885</v>
      </c>
      <c r="X35" s="20"/>
      <c r="Y35" s="20">
        <v>40988885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38227531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38717431</v>
      </c>
      <c r="H37" s="31">
        <f t="shared" si="3"/>
        <v>287720</v>
      </c>
      <c r="I37" s="31">
        <f t="shared" si="3"/>
        <v>487522</v>
      </c>
      <c r="J37" s="31">
        <f t="shared" si="3"/>
        <v>39492673</v>
      </c>
      <c r="K37" s="31">
        <f t="shared" si="3"/>
        <v>506865</v>
      </c>
      <c r="L37" s="31">
        <f t="shared" si="3"/>
        <v>494750</v>
      </c>
      <c r="M37" s="31">
        <f t="shared" si="3"/>
        <v>494597</v>
      </c>
      <c r="N37" s="31">
        <f t="shared" si="3"/>
        <v>1496212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40988885</v>
      </c>
      <c r="X37" s="31">
        <f t="shared" si="3"/>
        <v>0</v>
      </c>
      <c r="Y37" s="31">
        <f t="shared" si="3"/>
        <v>40988885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26350995</v>
      </c>
      <c r="D40" s="18"/>
      <c r="E40" s="19">
        <v>200799900</v>
      </c>
      <c r="F40" s="20">
        <v>200799900</v>
      </c>
      <c r="G40" s="20">
        <v>20845343</v>
      </c>
      <c r="H40" s="20">
        <v>5505652</v>
      </c>
      <c r="I40" s="20"/>
      <c r="J40" s="20">
        <v>26350995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26350995</v>
      </c>
      <c r="X40" s="20">
        <v>100399950</v>
      </c>
      <c r="Y40" s="20">
        <v>-74048955</v>
      </c>
      <c r="Z40" s="21">
        <v>-73.753975973095606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26350995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20845343</v>
      </c>
      <c r="H43" s="36">
        <f t="shared" si="4"/>
        <v>5505652</v>
      </c>
      <c r="I43" s="36">
        <f t="shared" si="4"/>
        <v>0</v>
      </c>
      <c r="J43" s="36">
        <f t="shared" si="4"/>
        <v>26350995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26350995</v>
      </c>
      <c r="X43" s="36">
        <f t="shared" si="4"/>
        <v>100399950</v>
      </c>
      <c r="Y43" s="36">
        <f t="shared" si="4"/>
        <v>-74048955</v>
      </c>
      <c r="Z43" s="37">
        <f>+IF(X43&lt;&gt;0,+(Y43/X43)*100,0)</f>
        <v>-73.753975973095606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64578526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59562774</v>
      </c>
      <c r="H44" s="31">
        <f t="shared" si="5"/>
        <v>5793372</v>
      </c>
      <c r="I44" s="31">
        <f t="shared" si="5"/>
        <v>487522</v>
      </c>
      <c r="J44" s="31">
        <f t="shared" si="5"/>
        <v>65843668</v>
      </c>
      <c r="K44" s="31">
        <f t="shared" si="5"/>
        <v>506865</v>
      </c>
      <c r="L44" s="31">
        <f t="shared" si="5"/>
        <v>494750</v>
      </c>
      <c r="M44" s="31">
        <f t="shared" si="5"/>
        <v>494597</v>
      </c>
      <c r="N44" s="31">
        <f t="shared" si="5"/>
        <v>1496212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67339880</v>
      </c>
      <c r="X44" s="31">
        <f t="shared" si="5"/>
        <v>100399950</v>
      </c>
      <c r="Y44" s="31">
        <f t="shared" si="5"/>
        <v>-33060070</v>
      </c>
      <c r="Z44" s="32">
        <f>+IF(X44&lt;&gt;0,+(Y44/X44)*100,0)</f>
        <v>-32.928372972297296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-29217268</v>
      </c>
      <c r="D45" s="42">
        <f t="shared" si="6"/>
        <v>0</v>
      </c>
      <c r="E45" s="43">
        <f t="shared" si="6"/>
        <v>-47929385</v>
      </c>
      <c r="F45" s="44">
        <f t="shared" si="6"/>
        <v>-47929385</v>
      </c>
      <c r="G45" s="44">
        <f t="shared" si="6"/>
        <v>47230444</v>
      </c>
      <c r="H45" s="44">
        <f t="shared" si="6"/>
        <v>-67913260</v>
      </c>
      <c r="I45" s="44">
        <f t="shared" si="6"/>
        <v>3619067</v>
      </c>
      <c r="J45" s="44">
        <f t="shared" si="6"/>
        <v>-17063749</v>
      </c>
      <c r="K45" s="44">
        <f t="shared" si="6"/>
        <v>3674015</v>
      </c>
      <c r="L45" s="44">
        <f t="shared" si="6"/>
        <v>2096806</v>
      </c>
      <c r="M45" s="44">
        <f t="shared" si="6"/>
        <v>3750899</v>
      </c>
      <c r="N45" s="44">
        <f t="shared" si="6"/>
        <v>9521720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-7542029</v>
      </c>
      <c r="X45" s="44">
        <f t="shared" si="6"/>
        <v>-23964672</v>
      </c>
      <c r="Y45" s="44">
        <f t="shared" si="6"/>
        <v>16422643</v>
      </c>
      <c r="Z45" s="45">
        <f>+IF(X45&lt;&gt;0,+(Y45/X45)*100,0)</f>
        <v>-68.528553196972609</v>
      </c>
      <c r="AA45" s="46">
        <f>+AA26-AA44</f>
        <v>-47929385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-8881600</v>
      </c>
      <c r="D47" s="18"/>
      <c r="E47" s="19"/>
      <c r="F47" s="20"/>
      <c r="G47" s="20">
        <v>-9541878</v>
      </c>
      <c r="H47" s="20">
        <v>1072495</v>
      </c>
      <c r="I47" s="20">
        <v>368449</v>
      </c>
      <c r="J47" s="20">
        <v>-8100934</v>
      </c>
      <c r="K47" s="20">
        <v>-991286</v>
      </c>
      <c r="L47" s="20">
        <v>406401</v>
      </c>
      <c r="M47" s="20">
        <v>-539102</v>
      </c>
      <c r="N47" s="20">
        <v>-1123987</v>
      </c>
      <c r="O47" s="20"/>
      <c r="P47" s="20"/>
      <c r="Q47" s="20"/>
      <c r="R47" s="20"/>
      <c r="S47" s="20"/>
      <c r="T47" s="20"/>
      <c r="U47" s="20"/>
      <c r="V47" s="20"/>
      <c r="W47" s="20">
        <v>-9224921</v>
      </c>
      <c r="X47" s="20"/>
      <c r="Y47" s="20">
        <v>-9224921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-8881600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-9541878</v>
      </c>
      <c r="H50" s="52">
        <f t="shared" si="7"/>
        <v>1072495</v>
      </c>
      <c r="I50" s="52">
        <f t="shared" si="7"/>
        <v>368449</v>
      </c>
      <c r="J50" s="52">
        <f t="shared" si="7"/>
        <v>-8100934</v>
      </c>
      <c r="K50" s="52">
        <f t="shared" si="7"/>
        <v>-991286</v>
      </c>
      <c r="L50" s="52">
        <f t="shared" si="7"/>
        <v>406401</v>
      </c>
      <c r="M50" s="52">
        <f t="shared" si="7"/>
        <v>-539102</v>
      </c>
      <c r="N50" s="52">
        <f t="shared" si="7"/>
        <v>-1123987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-9224921</v>
      </c>
      <c r="X50" s="52">
        <f t="shared" si="7"/>
        <v>0</v>
      </c>
      <c r="Y50" s="52">
        <f t="shared" si="7"/>
        <v>-9224921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7252801</v>
      </c>
      <c r="D6" s="18"/>
      <c r="E6" s="19">
        <v>220081443</v>
      </c>
      <c r="F6" s="20">
        <v>220081443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110040708</v>
      </c>
      <c r="Y6" s="20">
        <v>-110040708</v>
      </c>
      <c r="Z6" s="21">
        <v>-100</v>
      </c>
      <c r="AA6" s="22">
        <v>220081443</v>
      </c>
    </row>
    <row r="7" spans="1:27" x14ac:dyDescent="0.25">
      <c r="A7" s="23" t="s">
        <v>35</v>
      </c>
      <c r="B7" s="17" t="s">
        <v>32</v>
      </c>
      <c r="C7" s="18">
        <v>220501090</v>
      </c>
      <c r="D7" s="18"/>
      <c r="E7" s="19">
        <v>6862802</v>
      </c>
      <c r="F7" s="20">
        <v>6862802</v>
      </c>
      <c r="G7" s="20">
        <v>19555157</v>
      </c>
      <c r="H7" s="20">
        <v>19562394</v>
      </c>
      <c r="I7" s="20">
        <v>19573331</v>
      </c>
      <c r="J7" s="20">
        <v>58690882</v>
      </c>
      <c r="K7" s="20">
        <v>663</v>
      </c>
      <c r="L7" s="20">
        <v>19740562</v>
      </c>
      <c r="M7" s="20">
        <v>19792488</v>
      </c>
      <c r="N7" s="20">
        <v>39533713</v>
      </c>
      <c r="O7" s="20"/>
      <c r="P7" s="20"/>
      <c r="Q7" s="20"/>
      <c r="R7" s="20"/>
      <c r="S7" s="20"/>
      <c r="T7" s="20"/>
      <c r="U7" s="20"/>
      <c r="V7" s="20"/>
      <c r="W7" s="20">
        <v>98224595</v>
      </c>
      <c r="X7" s="20">
        <v>3431406</v>
      </c>
      <c r="Y7" s="20">
        <v>94793189</v>
      </c>
      <c r="Z7" s="21">
        <v>2762.5174345443238</v>
      </c>
      <c r="AA7" s="22">
        <v>6862802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347601</v>
      </c>
      <c r="D10" s="18"/>
      <c r="E10" s="19"/>
      <c r="F10" s="20"/>
      <c r="G10" s="20">
        <v>-65508</v>
      </c>
      <c r="H10" s="20">
        <v>-21894</v>
      </c>
      <c r="I10" s="20">
        <v>-101143</v>
      </c>
      <c r="J10" s="20">
        <v>-188545</v>
      </c>
      <c r="K10" s="20">
        <v>-62884</v>
      </c>
      <c r="L10" s="20">
        <v>-633034</v>
      </c>
      <c r="M10" s="20"/>
      <c r="N10" s="20">
        <v>-695918</v>
      </c>
      <c r="O10" s="20"/>
      <c r="P10" s="20"/>
      <c r="Q10" s="20"/>
      <c r="R10" s="20"/>
      <c r="S10" s="20"/>
      <c r="T10" s="20"/>
      <c r="U10" s="20"/>
      <c r="V10" s="20"/>
      <c r="W10" s="20">
        <v>-884463</v>
      </c>
      <c r="X10" s="20"/>
      <c r="Y10" s="20">
        <v>-884463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9977621</v>
      </c>
      <c r="F11" s="20">
        <v>9977621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4988814</v>
      </c>
      <c r="Y11" s="24">
        <v>-4988814</v>
      </c>
      <c r="Z11" s="25">
        <v>-100</v>
      </c>
      <c r="AA11" s="26">
        <v>9977621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228101492</v>
      </c>
      <c r="D13" s="29">
        <f>SUM(D6:D12)</f>
        <v>0</v>
      </c>
      <c r="E13" s="30">
        <f t="shared" si="0"/>
        <v>236921866</v>
      </c>
      <c r="F13" s="31">
        <f t="shared" si="0"/>
        <v>236921866</v>
      </c>
      <c r="G13" s="31">
        <f t="shared" si="0"/>
        <v>19489649</v>
      </c>
      <c r="H13" s="31">
        <f t="shared" si="0"/>
        <v>19540500</v>
      </c>
      <c r="I13" s="31">
        <f t="shared" si="0"/>
        <v>19472188</v>
      </c>
      <c r="J13" s="31">
        <f t="shared" si="0"/>
        <v>58502337</v>
      </c>
      <c r="K13" s="31">
        <f t="shared" si="0"/>
        <v>-62221</v>
      </c>
      <c r="L13" s="31">
        <f t="shared" si="0"/>
        <v>19107528</v>
      </c>
      <c r="M13" s="31">
        <f t="shared" si="0"/>
        <v>19792488</v>
      </c>
      <c r="N13" s="31">
        <f t="shared" si="0"/>
        <v>38837795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97340132</v>
      </c>
      <c r="X13" s="31">
        <f t="shared" si="0"/>
        <v>118460928</v>
      </c>
      <c r="Y13" s="31">
        <f t="shared" si="0"/>
        <v>-21120796</v>
      </c>
      <c r="Z13" s="32">
        <f>+IF(X13&lt;&gt;0,+(Y13/X13)*100,0)</f>
        <v>-17.829335255587395</v>
      </c>
      <c r="AA13" s="33">
        <f>SUM(AA6:AA12)</f>
        <v>236921866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117839</v>
      </c>
      <c r="D17" s="18"/>
      <c r="E17" s="19">
        <v>712191</v>
      </c>
      <c r="F17" s="20">
        <v>712191</v>
      </c>
      <c r="G17" s="24"/>
      <c r="H17" s="24">
        <v>-8024061</v>
      </c>
      <c r="I17" s="24"/>
      <c r="J17" s="20">
        <v>-8024061</v>
      </c>
      <c r="K17" s="24"/>
      <c r="L17" s="24">
        <v>-8024061</v>
      </c>
      <c r="M17" s="20">
        <v>-8024061</v>
      </c>
      <c r="N17" s="24">
        <v>-16048122</v>
      </c>
      <c r="O17" s="24"/>
      <c r="P17" s="24"/>
      <c r="Q17" s="20"/>
      <c r="R17" s="24"/>
      <c r="S17" s="24"/>
      <c r="T17" s="20"/>
      <c r="U17" s="24"/>
      <c r="V17" s="24"/>
      <c r="W17" s="24">
        <v>-24072183</v>
      </c>
      <c r="X17" s="20">
        <v>356094</v>
      </c>
      <c r="Y17" s="24">
        <v>-24428277</v>
      </c>
      <c r="Z17" s="25">
        <v>-6860.0641965323757</v>
      </c>
      <c r="AA17" s="26">
        <v>712191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117839</v>
      </c>
      <c r="D25" s="29">
        <f t="shared" ref="D25:Y25" si="1">SUM(D15:D24)</f>
        <v>0</v>
      </c>
      <c r="E25" s="35">
        <f t="shared" si="1"/>
        <v>712191</v>
      </c>
      <c r="F25" s="36">
        <f t="shared" si="1"/>
        <v>712191</v>
      </c>
      <c r="G25" s="36">
        <f t="shared" si="1"/>
        <v>0</v>
      </c>
      <c r="H25" s="36">
        <f t="shared" si="1"/>
        <v>-8024061</v>
      </c>
      <c r="I25" s="36">
        <f t="shared" si="1"/>
        <v>0</v>
      </c>
      <c r="J25" s="36">
        <f t="shared" si="1"/>
        <v>-8024061</v>
      </c>
      <c r="K25" s="36">
        <f t="shared" si="1"/>
        <v>0</v>
      </c>
      <c r="L25" s="36">
        <f t="shared" si="1"/>
        <v>-8024061</v>
      </c>
      <c r="M25" s="36">
        <f t="shared" si="1"/>
        <v>-8024061</v>
      </c>
      <c r="N25" s="36">
        <f t="shared" si="1"/>
        <v>-16048122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-24072183</v>
      </c>
      <c r="X25" s="36">
        <f t="shared" si="1"/>
        <v>356094</v>
      </c>
      <c r="Y25" s="36">
        <f t="shared" si="1"/>
        <v>-24428277</v>
      </c>
      <c r="Z25" s="37">
        <f>+IF(X25&lt;&gt;0,+(Y25/X25)*100,0)</f>
        <v>-6860.0641965323757</v>
      </c>
      <c r="AA25" s="38">
        <f>SUM(AA15:AA24)</f>
        <v>712191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228219331</v>
      </c>
      <c r="D26" s="29">
        <f>+D13+D25</f>
        <v>0</v>
      </c>
      <c r="E26" s="30">
        <f t="shared" si="2"/>
        <v>237634057</v>
      </c>
      <c r="F26" s="31">
        <f t="shared" si="2"/>
        <v>237634057</v>
      </c>
      <c r="G26" s="31">
        <f t="shared" si="2"/>
        <v>19489649</v>
      </c>
      <c r="H26" s="31">
        <f t="shared" si="2"/>
        <v>11516439</v>
      </c>
      <c r="I26" s="31">
        <f t="shared" si="2"/>
        <v>19472188</v>
      </c>
      <c r="J26" s="31">
        <f t="shared" si="2"/>
        <v>50478276</v>
      </c>
      <c r="K26" s="31">
        <f t="shared" si="2"/>
        <v>-62221</v>
      </c>
      <c r="L26" s="31">
        <f t="shared" si="2"/>
        <v>11083467</v>
      </c>
      <c r="M26" s="31">
        <f t="shared" si="2"/>
        <v>11768427</v>
      </c>
      <c r="N26" s="31">
        <f t="shared" si="2"/>
        <v>22789673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73267949</v>
      </c>
      <c r="X26" s="31">
        <f t="shared" si="2"/>
        <v>118817022</v>
      </c>
      <c r="Y26" s="31">
        <f t="shared" si="2"/>
        <v>-45549073</v>
      </c>
      <c r="Z26" s="32">
        <f>+IF(X26&lt;&gt;0,+(Y26/X26)*100,0)</f>
        <v>-38.335477723048804</v>
      </c>
      <c r="AA26" s="33">
        <f>+AA13+AA25</f>
        <v>237634057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49648598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2499996</v>
      </c>
      <c r="Y32" s="20">
        <v>-2499996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49648598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2499996</v>
      </c>
      <c r="Y37" s="31">
        <f t="shared" si="3"/>
        <v>-2499996</v>
      </c>
      <c r="Z37" s="32">
        <f>+IF(X37&lt;&gt;0,+(Y37/X37)*100,0)</f>
        <v>-100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49648598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2499996</v>
      </c>
      <c r="Y44" s="31">
        <f t="shared" si="5"/>
        <v>-2499996</v>
      </c>
      <c r="Z44" s="32">
        <f>+IF(X44&lt;&gt;0,+(Y44/X44)*100,0)</f>
        <v>-100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178570733</v>
      </c>
      <c r="D45" s="42">
        <f t="shared" si="6"/>
        <v>0</v>
      </c>
      <c r="E45" s="43">
        <f t="shared" si="6"/>
        <v>232634057</v>
      </c>
      <c r="F45" s="44">
        <f t="shared" si="6"/>
        <v>232634057</v>
      </c>
      <c r="G45" s="44">
        <f t="shared" si="6"/>
        <v>19489649</v>
      </c>
      <c r="H45" s="44">
        <f t="shared" si="6"/>
        <v>11516439</v>
      </c>
      <c r="I45" s="44">
        <f t="shared" si="6"/>
        <v>19472188</v>
      </c>
      <c r="J45" s="44">
        <f t="shared" si="6"/>
        <v>50478276</v>
      </c>
      <c r="K45" s="44">
        <f t="shared" si="6"/>
        <v>-62221</v>
      </c>
      <c r="L45" s="44">
        <f t="shared" si="6"/>
        <v>11083467</v>
      </c>
      <c r="M45" s="44">
        <f t="shared" si="6"/>
        <v>11768427</v>
      </c>
      <c r="N45" s="44">
        <f t="shared" si="6"/>
        <v>22789673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73267949</v>
      </c>
      <c r="X45" s="44">
        <f t="shared" si="6"/>
        <v>116317026</v>
      </c>
      <c r="Y45" s="44">
        <f t="shared" si="6"/>
        <v>-43049077</v>
      </c>
      <c r="Z45" s="45">
        <f>+IF(X45&lt;&gt;0,+(Y45/X45)*100,0)</f>
        <v>-37.010125241682154</v>
      </c>
      <c r="AA45" s="46">
        <f>+AA26-AA44</f>
        <v>232634057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-2734372</v>
      </c>
      <c r="D47" s="18"/>
      <c r="E47" s="19">
        <v>5637815</v>
      </c>
      <c r="F47" s="20">
        <v>5637815</v>
      </c>
      <c r="G47" s="20">
        <v>-176344</v>
      </c>
      <c r="H47" s="20">
        <v>232127</v>
      </c>
      <c r="I47" s="20">
        <v>211391</v>
      </c>
      <c r="J47" s="20">
        <v>267174</v>
      </c>
      <c r="K47" s="20">
        <v>-485148</v>
      </c>
      <c r="L47" s="20">
        <v>-1137425</v>
      </c>
      <c r="M47" s="20">
        <v>-73391</v>
      </c>
      <c r="N47" s="20">
        <v>-1695964</v>
      </c>
      <c r="O47" s="20"/>
      <c r="P47" s="20"/>
      <c r="Q47" s="20"/>
      <c r="R47" s="20"/>
      <c r="S47" s="20"/>
      <c r="T47" s="20"/>
      <c r="U47" s="20"/>
      <c r="V47" s="20"/>
      <c r="W47" s="20">
        <v>-1428790</v>
      </c>
      <c r="X47" s="20">
        <v>2818908</v>
      </c>
      <c r="Y47" s="20">
        <v>-4247698</v>
      </c>
      <c r="Z47" s="47">
        <v>-150.68593937794353</v>
      </c>
      <c r="AA47" s="22">
        <v>5637815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-2734372</v>
      </c>
      <c r="D50" s="50">
        <f t="shared" ref="D50:Y50" si="7">SUM(D47:D49)</f>
        <v>0</v>
      </c>
      <c r="E50" s="51">
        <f t="shared" si="7"/>
        <v>5637815</v>
      </c>
      <c r="F50" s="52">
        <f t="shared" si="7"/>
        <v>5637815</v>
      </c>
      <c r="G50" s="52">
        <f t="shared" si="7"/>
        <v>-176344</v>
      </c>
      <c r="H50" s="52">
        <f t="shared" si="7"/>
        <v>232127</v>
      </c>
      <c r="I50" s="52">
        <f t="shared" si="7"/>
        <v>211391</v>
      </c>
      <c r="J50" s="52">
        <f t="shared" si="7"/>
        <v>267174</v>
      </c>
      <c r="K50" s="52">
        <f t="shared" si="7"/>
        <v>-485148</v>
      </c>
      <c r="L50" s="52">
        <f t="shared" si="7"/>
        <v>-1137425</v>
      </c>
      <c r="M50" s="52">
        <f t="shared" si="7"/>
        <v>-73391</v>
      </c>
      <c r="N50" s="52">
        <f t="shared" si="7"/>
        <v>-1695964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-1428790</v>
      </c>
      <c r="X50" s="52">
        <f t="shared" si="7"/>
        <v>2818908</v>
      </c>
      <c r="Y50" s="52">
        <f t="shared" si="7"/>
        <v>-4247698</v>
      </c>
      <c r="Z50" s="53">
        <f>+IF(X50&lt;&gt;0,+(Y50/X50)*100,0)</f>
        <v>-150.68593937794353</v>
      </c>
      <c r="AA50" s="54">
        <f>SUM(AA47:AA49)</f>
        <v>5637815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-550839</v>
      </c>
      <c r="D6" s="18"/>
      <c r="E6" s="19">
        <v>-10990877</v>
      </c>
      <c r="F6" s="20">
        <v>-10990877</v>
      </c>
      <c r="G6" s="20"/>
      <c r="H6" s="20"/>
      <c r="I6" s="20">
        <v>29537</v>
      </c>
      <c r="J6" s="20">
        <v>29537</v>
      </c>
      <c r="K6" s="20">
        <v>33872</v>
      </c>
      <c r="L6" s="20">
        <v>22627</v>
      </c>
      <c r="M6" s="20">
        <v>22673</v>
      </c>
      <c r="N6" s="20">
        <v>79172</v>
      </c>
      <c r="O6" s="20"/>
      <c r="P6" s="20"/>
      <c r="Q6" s="20"/>
      <c r="R6" s="20"/>
      <c r="S6" s="20"/>
      <c r="T6" s="20"/>
      <c r="U6" s="20"/>
      <c r="V6" s="20"/>
      <c r="W6" s="20">
        <v>108709</v>
      </c>
      <c r="X6" s="20">
        <v>-5495406</v>
      </c>
      <c r="Y6" s="20">
        <v>5604115</v>
      </c>
      <c r="Z6" s="21">
        <v>-101.97817959219029</v>
      </c>
      <c r="AA6" s="22">
        <v>-10990877</v>
      </c>
    </row>
    <row r="7" spans="1:27" x14ac:dyDescent="0.25">
      <c r="A7" s="23" t="s">
        <v>35</v>
      </c>
      <c r="B7" s="17" t="s">
        <v>32</v>
      </c>
      <c r="C7" s="18">
        <v>670223</v>
      </c>
      <c r="D7" s="18"/>
      <c r="E7" s="19">
        <v>1824145</v>
      </c>
      <c r="F7" s="20">
        <v>1824145</v>
      </c>
      <c r="G7" s="20">
        <v>178182</v>
      </c>
      <c r="H7" s="20">
        <v>492041</v>
      </c>
      <c r="I7" s="20">
        <v>624283</v>
      </c>
      <c r="J7" s="20">
        <v>1294506</v>
      </c>
      <c r="K7" s="20">
        <v>573515</v>
      </c>
      <c r="L7" s="20">
        <v>665071</v>
      </c>
      <c r="M7" s="20">
        <v>566183</v>
      </c>
      <c r="N7" s="20">
        <v>1804769</v>
      </c>
      <c r="O7" s="20"/>
      <c r="P7" s="20"/>
      <c r="Q7" s="20"/>
      <c r="R7" s="20"/>
      <c r="S7" s="20"/>
      <c r="T7" s="20"/>
      <c r="U7" s="20"/>
      <c r="V7" s="20"/>
      <c r="W7" s="20">
        <v>3099275</v>
      </c>
      <c r="X7" s="20">
        <v>2230193</v>
      </c>
      <c r="Y7" s="20">
        <v>869082</v>
      </c>
      <c r="Z7" s="21">
        <v>38.968914349565267</v>
      </c>
      <c r="AA7" s="22">
        <v>1824145</v>
      </c>
    </row>
    <row r="8" spans="1:27" x14ac:dyDescent="0.25">
      <c r="A8" s="23" t="s">
        <v>36</v>
      </c>
      <c r="B8" s="17" t="s">
        <v>32</v>
      </c>
      <c r="C8" s="18">
        <v>2030</v>
      </c>
      <c r="D8" s="18"/>
      <c r="E8" s="19"/>
      <c r="F8" s="20"/>
      <c r="G8" s="20">
        <v>2030</v>
      </c>
      <c r="H8" s="20"/>
      <c r="I8" s="20"/>
      <c r="J8" s="20">
        <v>2030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2030</v>
      </c>
      <c r="X8" s="20"/>
      <c r="Y8" s="20">
        <v>2030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121414</v>
      </c>
      <c r="D13" s="29">
        <f>SUM(D6:D12)</f>
        <v>0</v>
      </c>
      <c r="E13" s="30">
        <f t="shared" si="0"/>
        <v>-9166732</v>
      </c>
      <c r="F13" s="31">
        <f t="shared" si="0"/>
        <v>-9166732</v>
      </c>
      <c r="G13" s="31">
        <f t="shared" si="0"/>
        <v>180212</v>
      </c>
      <c r="H13" s="31">
        <f t="shared" si="0"/>
        <v>492041</v>
      </c>
      <c r="I13" s="31">
        <f t="shared" si="0"/>
        <v>653820</v>
      </c>
      <c r="J13" s="31">
        <f t="shared" si="0"/>
        <v>1326073</v>
      </c>
      <c r="K13" s="31">
        <f t="shared" si="0"/>
        <v>607387</v>
      </c>
      <c r="L13" s="31">
        <f t="shared" si="0"/>
        <v>687698</v>
      </c>
      <c r="M13" s="31">
        <f t="shared" si="0"/>
        <v>588856</v>
      </c>
      <c r="N13" s="31">
        <f t="shared" si="0"/>
        <v>1883941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3210014</v>
      </c>
      <c r="X13" s="31">
        <f t="shared" si="0"/>
        <v>-3265213</v>
      </c>
      <c r="Y13" s="31">
        <f t="shared" si="0"/>
        <v>6475227</v>
      </c>
      <c r="Z13" s="32">
        <f>+IF(X13&lt;&gt;0,+(Y13/X13)*100,0)</f>
        <v>-198.30948241355156</v>
      </c>
      <c r="AA13" s="33">
        <f>SUM(AA6:AA12)</f>
        <v>-9166732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121414</v>
      </c>
      <c r="D26" s="29">
        <f>+D13+D25</f>
        <v>0</v>
      </c>
      <c r="E26" s="30">
        <f t="shared" si="2"/>
        <v>-9166732</v>
      </c>
      <c r="F26" s="31">
        <f t="shared" si="2"/>
        <v>-9166732</v>
      </c>
      <c r="G26" s="31">
        <f t="shared" si="2"/>
        <v>180212</v>
      </c>
      <c r="H26" s="31">
        <f t="shared" si="2"/>
        <v>492041</v>
      </c>
      <c r="I26" s="31">
        <f t="shared" si="2"/>
        <v>653820</v>
      </c>
      <c r="J26" s="31">
        <f t="shared" si="2"/>
        <v>1326073</v>
      </c>
      <c r="K26" s="31">
        <f t="shared" si="2"/>
        <v>607387</v>
      </c>
      <c r="L26" s="31">
        <f t="shared" si="2"/>
        <v>687698</v>
      </c>
      <c r="M26" s="31">
        <f t="shared" si="2"/>
        <v>588856</v>
      </c>
      <c r="N26" s="31">
        <f t="shared" si="2"/>
        <v>1883941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3210014</v>
      </c>
      <c r="X26" s="31">
        <f t="shared" si="2"/>
        <v>-3265213</v>
      </c>
      <c r="Y26" s="31">
        <f t="shared" si="2"/>
        <v>6475227</v>
      </c>
      <c r="Z26" s="32">
        <f>+IF(X26&lt;&gt;0,+(Y26/X26)*100,0)</f>
        <v>-198.30948241355156</v>
      </c>
      <c r="AA26" s="33">
        <f>+AA13+AA25</f>
        <v>-9166732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207000</v>
      </c>
      <c r="M32" s="20"/>
      <c r="N32" s="20">
        <v>207000</v>
      </c>
      <c r="O32" s="20"/>
      <c r="P32" s="20"/>
      <c r="Q32" s="20"/>
      <c r="R32" s="20"/>
      <c r="S32" s="20"/>
      <c r="T32" s="20"/>
      <c r="U32" s="20"/>
      <c r="V32" s="20"/>
      <c r="W32" s="20">
        <v>207000</v>
      </c>
      <c r="X32" s="20"/>
      <c r="Y32" s="20">
        <v>207000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42756371</v>
      </c>
      <c r="D34" s="18"/>
      <c r="E34" s="19">
        <v>39903041</v>
      </c>
      <c r="F34" s="20">
        <v>39903041</v>
      </c>
      <c r="G34" s="20">
        <v>39903041</v>
      </c>
      <c r="H34" s="20">
        <v>2853330</v>
      </c>
      <c r="I34" s="20"/>
      <c r="J34" s="20">
        <v>42756371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42756371</v>
      </c>
      <c r="X34" s="20">
        <v>39903041</v>
      </c>
      <c r="Y34" s="20">
        <v>2853330</v>
      </c>
      <c r="Z34" s="21">
        <v>7.1506580162649751</v>
      </c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42756371</v>
      </c>
      <c r="D37" s="29">
        <f t="shared" ref="D37:Y37" si="3">SUM(D29:D36)</f>
        <v>0</v>
      </c>
      <c r="E37" s="30">
        <f t="shared" si="3"/>
        <v>39903041</v>
      </c>
      <c r="F37" s="31">
        <f t="shared" si="3"/>
        <v>39903041</v>
      </c>
      <c r="G37" s="31">
        <f t="shared" si="3"/>
        <v>39903041</v>
      </c>
      <c r="H37" s="31">
        <f t="shared" si="3"/>
        <v>2853330</v>
      </c>
      <c r="I37" s="31">
        <f t="shared" si="3"/>
        <v>0</v>
      </c>
      <c r="J37" s="31">
        <f t="shared" si="3"/>
        <v>42756371</v>
      </c>
      <c r="K37" s="31">
        <f t="shared" si="3"/>
        <v>0</v>
      </c>
      <c r="L37" s="31">
        <f t="shared" si="3"/>
        <v>207000</v>
      </c>
      <c r="M37" s="31">
        <f t="shared" si="3"/>
        <v>0</v>
      </c>
      <c r="N37" s="31">
        <f t="shared" si="3"/>
        <v>207000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42963371</v>
      </c>
      <c r="X37" s="31">
        <f t="shared" si="3"/>
        <v>39903041</v>
      </c>
      <c r="Y37" s="31">
        <f t="shared" si="3"/>
        <v>3060330</v>
      </c>
      <c r="Z37" s="32">
        <f>+IF(X37&lt;&gt;0,+(Y37/X37)*100,0)</f>
        <v>7.6694154713672065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42756371</v>
      </c>
      <c r="D44" s="29">
        <f>+D37+D43</f>
        <v>0</v>
      </c>
      <c r="E44" s="30">
        <f t="shared" si="5"/>
        <v>39903041</v>
      </c>
      <c r="F44" s="31">
        <f t="shared" si="5"/>
        <v>39903041</v>
      </c>
      <c r="G44" s="31">
        <f t="shared" si="5"/>
        <v>39903041</v>
      </c>
      <c r="H44" s="31">
        <f t="shared" si="5"/>
        <v>2853330</v>
      </c>
      <c r="I44" s="31">
        <f t="shared" si="5"/>
        <v>0</v>
      </c>
      <c r="J44" s="31">
        <f t="shared" si="5"/>
        <v>42756371</v>
      </c>
      <c r="K44" s="31">
        <f t="shared" si="5"/>
        <v>0</v>
      </c>
      <c r="L44" s="31">
        <f t="shared" si="5"/>
        <v>207000</v>
      </c>
      <c r="M44" s="31">
        <f t="shared" si="5"/>
        <v>0</v>
      </c>
      <c r="N44" s="31">
        <f t="shared" si="5"/>
        <v>207000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42963371</v>
      </c>
      <c r="X44" s="31">
        <f t="shared" si="5"/>
        <v>39903041</v>
      </c>
      <c r="Y44" s="31">
        <f t="shared" si="5"/>
        <v>3060330</v>
      </c>
      <c r="Z44" s="32">
        <f>+IF(X44&lt;&gt;0,+(Y44/X44)*100,0)</f>
        <v>7.6694154713672065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-42634957</v>
      </c>
      <c r="D45" s="42">
        <f t="shared" si="6"/>
        <v>0</v>
      </c>
      <c r="E45" s="43">
        <f t="shared" si="6"/>
        <v>-49069773</v>
      </c>
      <c r="F45" s="44">
        <f t="shared" si="6"/>
        <v>-49069773</v>
      </c>
      <c r="G45" s="44">
        <f t="shared" si="6"/>
        <v>-39722829</v>
      </c>
      <c r="H45" s="44">
        <f t="shared" si="6"/>
        <v>-2361289</v>
      </c>
      <c r="I45" s="44">
        <f t="shared" si="6"/>
        <v>653820</v>
      </c>
      <c r="J45" s="44">
        <f t="shared" si="6"/>
        <v>-41430298</v>
      </c>
      <c r="K45" s="44">
        <f t="shared" si="6"/>
        <v>607387</v>
      </c>
      <c r="L45" s="44">
        <f t="shared" si="6"/>
        <v>480698</v>
      </c>
      <c r="M45" s="44">
        <f t="shared" si="6"/>
        <v>588856</v>
      </c>
      <c r="N45" s="44">
        <f t="shared" si="6"/>
        <v>1676941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-39753357</v>
      </c>
      <c r="X45" s="44">
        <f t="shared" si="6"/>
        <v>-43168254</v>
      </c>
      <c r="Y45" s="44">
        <f t="shared" si="6"/>
        <v>3414897</v>
      </c>
      <c r="Z45" s="45">
        <f>+IF(X45&lt;&gt;0,+(Y45/X45)*100,0)</f>
        <v>-7.9106674085081137</v>
      </c>
      <c r="AA45" s="46">
        <f>+AA26-AA44</f>
        <v>-49069773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-11802957</v>
      </c>
      <c r="F47" s="20">
        <v>-11802957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-5901438</v>
      </c>
      <c r="Y47" s="20">
        <v>5901438</v>
      </c>
      <c r="Z47" s="47">
        <v>-100</v>
      </c>
      <c r="AA47" s="22">
        <v>-11802957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-11802957</v>
      </c>
      <c r="F50" s="52">
        <f t="shared" si="7"/>
        <v>-11802957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-5901438</v>
      </c>
      <c r="Y50" s="52">
        <f t="shared" si="7"/>
        <v>5901438</v>
      </c>
      <c r="Z50" s="53">
        <f>+IF(X50&lt;&gt;0,+(Y50/X50)*100,0)</f>
        <v>-100</v>
      </c>
      <c r="AA50" s="54">
        <f>SUM(AA47:AA49)</f>
        <v>-11802957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394662</v>
      </c>
      <c r="D7" s="18"/>
      <c r="E7" s="19">
        <v>5092030</v>
      </c>
      <c r="F7" s="20">
        <v>5092030</v>
      </c>
      <c r="G7" s="20">
        <v>1544421</v>
      </c>
      <c r="H7" s="20">
        <v>1757527</v>
      </c>
      <c r="I7" s="20">
        <v>1100399</v>
      </c>
      <c r="J7" s="20">
        <v>4402347</v>
      </c>
      <c r="K7" s="20">
        <v>1858801</v>
      </c>
      <c r="L7" s="20">
        <v>1462197</v>
      </c>
      <c r="M7" s="20">
        <v>-4157417</v>
      </c>
      <c r="N7" s="20">
        <v>-836419</v>
      </c>
      <c r="O7" s="20"/>
      <c r="P7" s="20"/>
      <c r="Q7" s="20"/>
      <c r="R7" s="20"/>
      <c r="S7" s="20"/>
      <c r="T7" s="20"/>
      <c r="U7" s="20"/>
      <c r="V7" s="20"/>
      <c r="W7" s="20">
        <v>3565928</v>
      </c>
      <c r="X7" s="20">
        <v>2546034</v>
      </c>
      <c r="Y7" s="20">
        <v>1019894</v>
      </c>
      <c r="Z7" s="21">
        <v>40.05814533505837</v>
      </c>
      <c r="AA7" s="22">
        <v>5092030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394662</v>
      </c>
      <c r="D13" s="29">
        <f>SUM(D6:D12)</f>
        <v>0</v>
      </c>
      <c r="E13" s="30">
        <f t="shared" si="0"/>
        <v>5092030</v>
      </c>
      <c r="F13" s="31">
        <f t="shared" si="0"/>
        <v>5092030</v>
      </c>
      <c r="G13" s="31">
        <f t="shared" si="0"/>
        <v>1544421</v>
      </c>
      <c r="H13" s="31">
        <f t="shared" si="0"/>
        <v>1757527</v>
      </c>
      <c r="I13" s="31">
        <f t="shared" si="0"/>
        <v>1100399</v>
      </c>
      <c r="J13" s="31">
        <f t="shared" si="0"/>
        <v>4402347</v>
      </c>
      <c r="K13" s="31">
        <f t="shared" si="0"/>
        <v>1858801</v>
      </c>
      <c r="L13" s="31">
        <f t="shared" si="0"/>
        <v>1462197</v>
      </c>
      <c r="M13" s="31">
        <f t="shared" si="0"/>
        <v>-4157417</v>
      </c>
      <c r="N13" s="31">
        <f t="shared" si="0"/>
        <v>-836419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3565928</v>
      </c>
      <c r="X13" s="31">
        <f t="shared" si="0"/>
        <v>2546034</v>
      </c>
      <c r="Y13" s="31">
        <f t="shared" si="0"/>
        <v>1019894</v>
      </c>
      <c r="Z13" s="32">
        <f>+IF(X13&lt;&gt;0,+(Y13/X13)*100,0)</f>
        <v>40.05814533505837</v>
      </c>
      <c r="AA13" s="33">
        <f>SUM(AA6:AA12)</f>
        <v>5092030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14964725</v>
      </c>
      <c r="D17" s="18"/>
      <c r="E17" s="19">
        <v>16256400</v>
      </c>
      <c r="F17" s="20">
        <v>16256400</v>
      </c>
      <c r="G17" s="24">
        <v>12416951</v>
      </c>
      <c r="H17" s="24">
        <v>2547774</v>
      </c>
      <c r="I17" s="24">
        <v>-15188043</v>
      </c>
      <c r="J17" s="20">
        <v>-223318</v>
      </c>
      <c r="K17" s="24">
        <v>14890286</v>
      </c>
      <c r="L17" s="24">
        <v>-74439</v>
      </c>
      <c r="M17" s="20">
        <v>-74439</v>
      </c>
      <c r="N17" s="24">
        <v>14741408</v>
      </c>
      <c r="O17" s="24"/>
      <c r="P17" s="24"/>
      <c r="Q17" s="20"/>
      <c r="R17" s="24"/>
      <c r="S17" s="24"/>
      <c r="T17" s="20"/>
      <c r="U17" s="24"/>
      <c r="V17" s="24"/>
      <c r="W17" s="24">
        <v>14518090</v>
      </c>
      <c r="X17" s="20">
        <v>8128206</v>
      </c>
      <c r="Y17" s="24">
        <v>6389884</v>
      </c>
      <c r="Z17" s="25">
        <v>78.613706394744426</v>
      </c>
      <c r="AA17" s="26">
        <v>16256400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14964725</v>
      </c>
      <c r="D25" s="29">
        <f t="shared" ref="D25:Y25" si="1">SUM(D15:D24)</f>
        <v>0</v>
      </c>
      <c r="E25" s="35">
        <f t="shared" si="1"/>
        <v>16256400</v>
      </c>
      <c r="F25" s="36">
        <f t="shared" si="1"/>
        <v>16256400</v>
      </c>
      <c r="G25" s="36">
        <f t="shared" si="1"/>
        <v>12416951</v>
      </c>
      <c r="H25" s="36">
        <f t="shared" si="1"/>
        <v>2547774</v>
      </c>
      <c r="I25" s="36">
        <f t="shared" si="1"/>
        <v>-15188043</v>
      </c>
      <c r="J25" s="36">
        <f t="shared" si="1"/>
        <v>-223318</v>
      </c>
      <c r="K25" s="36">
        <f t="shared" si="1"/>
        <v>14890286</v>
      </c>
      <c r="L25" s="36">
        <f t="shared" si="1"/>
        <v>-74439</v>
      </c>
      <c r="M25" s="36">
        <f t="shared" si="1"/>
        <v>-74439</v>
      </c>
      <c r="N25" s="36">
        <f t="shared" si="1"/>
        <v>14741408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14518090</v>
      </c>
      <c r="X25" s="36">
        <f t="shared" si="1"/>
        <v>8128206</v>
      </c>
      <c r="Y25" s="36">
        <f t="shared" si="1"/>
        <v>6389884</v>
      </c>
      <c r="Z25" s="37">
        <f>+IF(X25&lt;&gt;0,+(Y25/X25)*100,0)</f>
        <v>78.613706394744426</v>
      </c>
      <c r="AA25" s="38">
        <f>SUM(AA15:AA24)</f>
        <v>16256400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15359387</v>
      </c>
      <c r="D26" s="29">
        <f>+D13+D25</f>
        <v>0</v>
      </c>
      <c r="E26" s="30">
        <f t="shared" si="2"/>
        <v>21348430</v>
      </c>
      <c r="F26" s="31">
        <f t="shared" si="2"/>
        <v>21348430</v>
      </c>
      <c r="G26" s="31">
        <f t="shared" si="2"/>
        <v>13961372</v>
      </c>
      <c r="H26" s="31">
        <f t="shared" si="2"/>
        <v>4305301</v>
      </c>
      <c r="I26" s="31">
        <f t="shared" si="2"/>
        <v>-14087644</v>
      </c>
      <c r="J26" s="31">
        <f t="shared" si="2"/>
        <v>4179029</v>
      </c>
      <c r="K26" s="31">
        <f t="shared" si="2"/>
        <v>16749087</v>
      </c>
      <c r="L26" s="31">
        <f t="shared" si="2"/>
        <v>1387758</v>
      </c>
      <c r="M26" s="31">
        <f t="shared" si="2"/>
        <v>-4231856</v>
      </c>
      <c r="N26" s="31">
        <f t="shared" si="2"/>
        <v>13904989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18084018</v>
      </c>
      <c r="X26" s="31">
        <f t="shared" si="2"/>
        <v>10674240</v>
      </c>
      <c r="Y26" s="31">
        <f t="shared" si="2"/>
        <v>7409778</v>
      </c>
      <c r="Z26" s="32">
        <f>+IF(X26&lt;&gt;0,+(Y26/X26)*100,0)</f>
        <v>69.417382408489971</v>
      </c>
      <c r="AA26" s="33">
        <f>+AA13+AA25</f>
        <v>21348430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10706505</v>
      </c>
      <c r="D35" s="18"/>
      <c r="E35" s="19"/>
      <c r="F35" s="20"/>
      <c r="G35" s="20">
        <v>10874145</v>
      </c>
      <c r="H35" s="20">
        <v>166132</v>
      </c>
      <c r="I35" s="20">
        <v>-10536568</v>
      </c>
      <c r="J35" s="20">
        <v>503709</v>
      </c>
      <c r="K35" s="20">
        <v>10872483</v>
      </c>
      <c r="L35" s="20">
        <v>165247</v>
      </c>
      <c r="M35" s="20">
        <v>164154</v>
      </c>
      <c r="N35" s="20">
        <v>11201884</v>
      </c>
      <c r="O35" s="20"/>
      <c r="P35" s="20"/>
      <c r="Q35" s="20"/>
      <c r="R35" s="20"/>
      <c r="S35" s="20"/>
      <c r="T35" s="20"/>
      <c r="U35" s="20"/>
      <c r="V35" s="20"/>
      <c r="W35" s="20">
        <v>11705593</v>
      </c>
      <c r="X35" s="20"/>
      <c r="Y35" s="20">
        <v>11705593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10706505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10874145</v>
      </c>
      <c r="H37" s="31">
        <f t="shared" si="3"/>
        <v>166132</v>
      </c>
      <c r="I37" s="31">
        <f t="shared" si="3"/>
        <v>-10536568</v>
      </c>
      <c r="J37" s="31">
        <f t="shared" si="3"/>
        <v>503709</v>
      </c>
      <c r="K37" s="31">
        <f t="shared" si="3"/>
        <v>10872483</v>
      </c>
      <c r="L37" s="31">
        <f t="shared" si="3"/>
        <v>165247</v>
      </c>
      <c r="M37" s="31">
        <f t="shared" si="3"/>
        <v>164154</v>
      </c>
      <c r="N37" s="31">
        <f t="shared" si="3"/>
        <v>11201884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11705593</v>
      </c>
      <c r="X37" s="31">
        <f t="shared" si="3"/>
        <v>0</v>
      </c>
      <c r="Y37" s="31">
        <f t="shared" si="3"/>
        <v>11705593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10706505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10874145</v>
      </c>
      <c r="H44" s="31">
        <f t="shared" si="5"/>
        <v>166132</v>
      </c>
      <c r="I44" s="31">
        <f t="shared" si="5"/>
        <v>-10536568</v>
      </c>
      <c r="J44" s="31">
        <f t="shared" si="5"/>
        <v>503709</v>
      </c>
      <c r="K44" s="31">
        <f t="shared" si="5"/>
        <v>10872483</v>
      </c>
      <c r="L44" s="31">
        <f t="shared" si="5"/>
        <v>165247</v>
      </c>
      <c r="M44" s="31">
        <f t="shared" si="5"/>
        <v>164154</v>
      </c>
      <c r="N44" s="31">
        <f t="shared" si="5"/>
        <v>11201884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11705593</v>
      </c>
      <c r="X44" s="31">
        <f t="shared" si="5"/>
        <v>0</v>
      </c>
      <c r="Y44" s="31">
        <f t="shared" si="5"/>
        <v>11705593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4652882</v>
      </c>
      <c r="D45" s="42">
        <f t="shared" si="6"/>
        <v>0</v>
      </c>
      <c r="E45" s="43">
        <f t="shared" si="6"/>
        <v>21348430</v>
      </c>
      <c r="F45" s="44">
        <f t="shared" si="6"/>
        <v>21348430</v>
      </c>
      <c r="G45" s="44">
        <f t="shared" si="6"/>
        <v>3087227</v>
      </c>
      <c r="H45" s="44">
        <f t="shared" si="6"/>
        <v>4139169</v>
      </c>
      <c r="I45" s="44">
        <f t="shared" si="6"/>
        <v>-3551076</v>
      </c>
      <c r="J45" s="44">
        <f t="shared" si="6"/>
        <v>3675320</v>
      </c>
      <c r="K45" s="44">
        <f t="shared" si="6"/>
        <v>5876604</v>
      </c>
      <c r="L45" s="44">
        <f t="shared" si="6"/>
        <v>1222511</v>
      </c>
      <c r="M45" s="44">
        <f t="shared" si="6"/>
        <v>-4396010</v>
      </c>
      <c r="N45" s="44">
        <f t="shared" si="6"/>
        <v>2703105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6378425</v>
      </c>
      <c r="X45" s="44">
        <f t="shared" si="6"/>
        <v>10674240</v>
      </c>
      <c r="Y45" s="44">
        <f t="shared" si="6"/>
        <v>-4295815</v>
      </c>
      <c r="Z45" s="45">
        <f>+IF(X45&lt;&gt;0,+(Y45/X45)*100,0)</f>
        <v>-40.244691893755437</v>
      </c>
      <c r="AA45" s="46">
        <f>+AA26-AA44</f>
        <v>21348430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33640032</v>
      </c>
      <c r="D47" s="18"/>
      <c r="E47" s="19"/>
      <c r="F47" s="20"/>
      <c r="G47" s="20">
        <v>126315513</v>
      </c>
      <c r="H47" s="20">
        <v>-3503336</v>
      </c>
      <c r="I47" s="20">
        <v>-32396537</v>
      </c>
      <c r="J47" s="20">
        <v>90415640</v>
      </c>
      <c r="K47" s="20">
        <v>29713659</v>
      </c>
      <c r="L47" s="20">
        <v>-2333750</v>
      </c>
      <c r="M47" s="20">
        <v>-10209760</v>
      </c>
      <c r="N47" s="20">
        <v>17170149</v>
      </c>
      <c r="O47" s="20"/>
      <c r="P47" s="20"/>
      <c r="Q47" s="20"/>
      <c r="R47" s="20"/>
      <c r="S47" s="20"/>
      <c r="T47" s="20"/>
      <c r="U47" s="20"/>
      <c r="V47" s="20"/>
      <c r="W47" s="20">
        <v>107585789</v>
      </c>
      <c r="X47" s="20"/>
      <c r="Y47" s="20">
        <v>107585789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33640032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126315513</v>
      </c>
      <c r="H50" s="52">
        <f t="shared" si="7"/>
        <v>-3503336</v>
      </c>
      <c r="I50" s="52">
        <f t="shared" si="7"/>
        <v>-32396537</v>
      </c>
      <c r="J50" s="52">
        <f t="shared" si="7"/>
        <v>90415640</v>
      </c>
      <c r="K50" s="52">
        <f t="shared" si="7"/>
        <v>29713659</v>
      </c>
      <c r="L50" s="52">
        <f t="shared" si="7"/>
        <v>-2333750</v>
      </c>
      <c r="M50" s="52">
        <f t="shared" si="7"/>
        <v>-10209760</v>
      </c>
      <c r="N50" s="52">
        <f t="shared" si="7"/>
        <v>17170149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107585789</v>
      </c>
      <c r="X50" s="52">
        <f t="shared" si="7"/>
        <v>0</v>
      </c>
      <c r="Y50" s="52">
        <f t="shared" si="7"/>
        <v>107585789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37266685</v>
      </c>
      <c r="D7" s="18"/>
      <c r="E7" s="19">
        <v>13788938</v>
      </c>
      <c r="F7" s="20">
        <v>13788938</v>
      </c>
      <c r="G7" s="20">
        <v>39598665</v>
      </c>
      <c r="H7" s="20">
        <v>-22653210</v>
      </c>
      <c r="I7" s="20">
        <v>1192342</v>
      </c>
      <c r="J7" s="20">
        <v>18137797</v>
      </c>
      <c r="K7" s="20">
        <v>1195190</v>
      </c>
      <c r="L7" s="20">
        <v>24035038</v>
      </c>
      <c r="M7" s="20">
        <v>1438956</v>
      </c>
      <c r="N7" s="20">
        <v>26669184</v>
      </c>
      <c r="O7" s="20"/>
      <c r="P7" s="20"/>
      <c r="Q7" s="20"/>
      <c r="R7" s="20"/>
      <c r="S7" s="20"/>
      <c r="T7" s="20"/>
      <c r="U7" s="20"/>
      <c r="V7" s="20"/>
      <c r="W7" s="20">
        <v>44806981</v>
      </c>
      <c r="X7" s="20">
        <v>6894486</v>
      </c>
      <c r="Y7" s="20">
        <v>37912495</v>
      </c>
      <c r="Z7" s="21">
        <v>549.89588781527732</v>
      </c>
      <c r="AA7" s="22">
        <v>13788938</v>
      </c>
    </row>
    <row r="8" spans="1:27" x14ac:dyDescent="0.25">
      <c r="A8" s="23" t="s">
        <v>36</v>
      </c>
      <c r="B8" s="17" t="s">
        <v>32</v>
      </c>
      <c r="C8" s="18">
        <v>-21130995</v>
      </c>
      <c r="D8" s="18"/>
      <c r="E8" s="19"/>
      <c r="F8" s="20"/>
      <c r="G8" s="20"/>
      <c r="H8" s="20">
        <v>-21130995</v>
      </c>
      <c r="I8" s="20"/>
      <c r="J8" s="20">
        <v>-21130995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-21130995</v>
      </c>
      <c r="X8" s="20"/>
      <c r="Y8" s="20">
        <v>-21130995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16135690</v>
      </c>
      <c r="D13" s="29">
        <f>SUM(D6:D12)</f>
        <v>0</v>
      </c>
      <c r="E13" s="30">
        <f t="shared" si="0"/>
        <v>13788938</v>
      </c>
      <c r="F13" s="31">
        <f t="shared" si="0"/>
        <v>13788938</v>
      </c>
      <c r="G13" s="31">
        <f t="shared" si="0"/>
        <v>39598665</v>
      </c>
      <c r="H13" s="31">
        <f t="shared" si="0"/>
        <v>-43784205</v>
      </c>
      <c r="I13" s="31">
        <f t="shared" si="0"/>
        <v>1192342</v>
      </c>
      <c r="J13" s="31">
        <f t="shared" si="0"/>
        <v>-2993198</v>
      </c>
      <c r="K13" s="31">
        <f t="shared" si="0"/>
        <v>1195190</v>
      </c>
      <c r="L13" s="31">
        <f t="shared" si="0"/>
        <v>24035038</v>
      </c>
      <c r="M13" s="31">
        <f t="shared" si="0"/>
        <v>1438956</v>
      </c>
      <c r="N13" s="31">
        <f t="shared" si="0"/>
        <v>26669184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23675986</v>
      </c>
      <c r="X13" s="31">
        <f t="shared" si="0"/>
        <v>6894486</v>
      </c>
      <c r="Y13" s="31">
        <f t="shared" si="0"/>
        <v>16781500</v>
      </c>
      <c r="Z13" s="32">
        <f>+IF(X13&lt;&gt;0,+(Y13/X13)*100,0)</f>
        <v>243.40465699691029</v>
      </c>
      <c r="AA13" s="33">
        <f>SUM(AA6:AA12)</f>
        <v>13788938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80236535</v>
      </c>
      <c r="D17" s="18"/>
      <c r="E17" s="19">
        <v>20697945</v>
      </c>
      <c r="F17" s="20">
        <v>20697945</v>
      </c>
      <c r="G17" s="24">
        <v>65657196</v>
      </c>
      <c r="H17" s="24">
        <v>-28858452</v>
      </c>
      <c r="I17" s="24"/>
      <c r="J17" s="20">
        <v>36798744</v>
      </c>
      <c r="K17" s="24"/>
      <c r="L17" s="24">
        <v>43437791</v>
      </c>
      <c r="M17" s="20"/>
      <c r="N17" s="24">
        <v>43437791</v>
      </c>
      <c r="O17" s="24"/>
      <c r="P17" s="24"/>
      <c r="Q17" s="20"/>
      <c r="R17" s="24"/>
      <c r="S17" s="24"/>
      <c r="T17" s="20"/>
      <c r="U17" s="24"/>
      <c r="V17" s="24"/>
      <c r="W17" s="24">
        <v>80236535</v>
      </c>
      <c r="X17" s="20">
        <v>10348980</v>
      </c>
      <c r="Y17" s="24">
        <v>69887555</v>
      </c>
      <c r="Z17" s="25">
        <v>675.30862944947239</v>
      </c>
      <c r="AA17" s="26">
        <v>20697945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>
        <v>953000</v>
      </c>
      <c r="M20" s="20"/>
      <c r="N20" s="20">
        <v>953000</v>
      </c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81189535</v>
      </c>
      <c r="D25" s="29">
        <f t="shared" ref="D25:Y25" si="1">SUM(D15:D24)</f>
        <v>0</v>
      </c>
      <c r="E25" s="35">
        <f t="shared" si="1"/>
        <v>20697945</v>
      </c>
      <c r="F25" s="36">
        <f t="shared" si="1"/>
        <v>20697945</v>
      </c>
      <c r="G25" s="36">
        <f t="shared" si="1"/>
        <v>66610196</v>
      </c>
      <c r="H25" s="36">
        <f t="shared" si="1"/>
        <v>-29811452</v>
      </c>
      <c r="I25" s="36">
        <f t="shared" si="1"/>
        <v>0</v>
      </c>
      <c r="J25" s="36">
        <f t="shared" si="1"/>
        <v>36798744</v>
      </c>
      <c r="K25" s="36">
        <f t="shared" si="1"/>
        <v>0</v>
      </c>
      <c r="L25" s="36">
        <f t="shared" si="1"/>
        <v>44390791</v>
      </c>
      <c r="M25" s="36">
        <f t="shared" si="1"/>
        <v>0</v>
      </c>
      <c r="N25" s="36">
        <f t="shared" si="1"/>
        <v>44390791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81189535</v>
      </c>
      <c r="X25" s="36">
        <f t="shared" si="1"/>
        <v>10348980</v>
      </c>
      <c r="Y25" s="36">
        <f t="shared" si="1"/>
        <v>70840555</v>
      </c>
      <c r="Z25" s="37">
        <f>+IF(X25&lt;&gt;0,+(Y25/X25)*100,0)</f>
        <v>684.51726643591928</v>
      </c>
      <c r="AA25" s="38">
        <f>SUM(AA15:AA24)</f>
        <v>20697945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97325225</v>
      </c>
      <c r="D26" s="29">
        <f>+D13+D25</f>
        <v>0</v>
      </c>
      <c r="E26" s="30">
        <f t="shared" si="2"/>
        <v>34486883</v>
      </c>
      <c r="F26" s="31">
        <f t="shared" si="2"/>
        <v>34486883</v>
      </c>
      <c r="G26" s="31">
        <f t="shared" si="2"/>
        <v>106208861</v>
      </c>
      <c r="H26" s="31">
        <f t="shared" si="2"/>
        <v>-73595657</v>
      </c>
      <c r="I26" s="31">
        <f t="shared" si="2"/>
        <v>1192342</v>
      </c>
      <c r="J26" s="31">
        <f t="shared" si="2"/>
        <v>33805546</v>
      </c>
      <c r="K26" s="31">
        <f t="shared" si="2"/>
        <v>1195190</v>
      </c>
      <c r="L26" s="31">
        <f t="shared" si="2"/>
        <v>68425829</v>
      </c>
      <c r="M26" s="31">
        <f t="shared" si="2"/>
        <v>1438956</v>
      </c>
      <c r="N26" s="31">
        <f t="shared" si="2"/>
        <v>71059975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104865521</v>
      </c>
      <c r="X26" s="31">
        <f t="shared" si="2"/>
        <v>17243466</v>
      </c>
      <c r="Y26" s="31">
        <f t="shared" si="2"/>
        <v>87622055</v>
      </c>
      <c r="Z26" s="32">
        <f>+IF(X26&lt;&gt;0,+(Y26/X26)*100,0)</f>
        <v>508.1464190551946</v>
      </c>
      <c r="AA26" s="33">
        <f>+AA13+AA25</f>
        <v>34486883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6015630</v>
      </c>
      <c r="D35" s="18"/>
      <c r="E35" s="19">
        <v>1382912</v>
      </c>
      <c r="F35" s="20">
        <v>1382912</v>
      </c>
      <c r="G35" s="20">
        <v>6180271</v>
      </c>
      <c r="H35" s="20">
        <v>-3976405</v>
      </c>
      <c r="I35" s="20">
        <v>155284</v>
      </c>
      <c r="J35" s="20">
        <v>2359150</v>
      </c>
      <c r="K35" s="20">
        <v>155693</v>
      </c>
      <c r="L35" s="20">
        <v>4295428</v>
      </c>
      <c r="M35" s="20">
        <v>187598</v>
      </c>
      <c r="N35" s="20">
        <v>4638719</v>
      </c>
      <c r="O35" s="20"/>
      <c r="P35" s="20"/>
      <c r="Q35" s="20"/>
      <c r="R35" s="20"/>
      <c r="S35" s="20"/>
      <c r="T35" s="20"/>
      <c r="U35" s="20"/>
      <c r="V35" s="20"/>
      <c r="W35" s="20">
        <v>6997869</v>
      </c>
      <c r="X35" s="20">
        <v>691452</v>
      </c>
      <c r="Y35" s="20">
        <v>6306417</v>
      </c>
      <c r="Z35" s="21">
        <v>912.0541989899516</v>
      </c>
      <c r="AA35" s="22">
        <v>1382912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6015630</v>
      </c>
      <c r="D37" s="29">
        <f t="shared" ref="D37:Y37" si="3">SUM(D29:D36)</f>
        <v>0</v>
      </c>
      <c r="E37" s="30">
        <f t="shared" si="3"/>
        <v>1382912</v>
      </c>
      <c r="F37" s="31">
        <f t="shared" si="3"/>
        <v>1382912</v>
      </c>
      <c r="G37" s="31">
        <f t="shared" si="3"/>
        <v>6180271</v>
      </c>
      <c r="H37" s="31">
        <f t="shared" si="3"/>
        <v>-3976405</v>
      </c>
      <c r="I37" s="31">
        <f t="shared" si="3"/>
        <v>155284</v>
      </c>
      <c r="J37" s="31">
        <f t="shared" si="3"/>
        <v>2359150</v>
      </c>
      <c r="K37" s="31">
        <f t="shared" si="3"/>
        <v>155693</v>
      </c>
      <c r="L37" s="31">
        <f t="shared" si="3"/>
        <v>4295428</v>
      </c>
      <c r="M37" s="31">
        <f t="shared" si="3"/>
        <v>187598</v>
      </c>
      <c r="N37" s="31">
        <f t="shared" si="3"/>
        <v>4638719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6997869</v>
      </c>
      <c r="X37" s="31">
        <f t="shared" si="3"/>
        <v>691452</v>
      </c>
      <c r="Y37" s="31">
        <f t="shared" si="3"/>
        <v>6306417</v>
      </c>
      <c r="Z37" s="32">
        <f>+IF(X37&lt;&gt;0,+(Y37/X37)*100,0)</f>
        <v>912.0541989899516</v>
      </c>
      <c r="AA37" s="33">
        <f>SUM(AA29:AA36)</f>
        <v>1382912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6015630</v>
      </c>
      <c r="D44" s="29">
        <f>+D37+D43</f>
        <v>0</v>
      </c>
      <c r="E44" s="30">
        <f t="shared" si="5"/>
        <v>1382912</v>
      </c>
      <c r="F44" s="31">
        <f t="shared" si="5"/>
        <v>1382912</v>
      </c>
      <c r="G44" s="31">
        <f t="shared" si="5"/>
        <v>6180271</v>
      </c>
      <c r="H44" s="31">
        <f t="shared" si="5"/>
        <v>-3976405</v>
      </c>
      <c r="I44" s="31">
        <f t="shared" si="5"/>
        <v>155284</v>
      </c>
      <c r="J44" s="31">
        <f t="shared" si="5"/>
        <v>2359150</v>
      </c>
      <c r="K44" s="31">
        <f t="shared" si="5"/>
        <v>155693</v>
      </c>
      <c r="L44" s="31">
        <f t="shared" si="5"/>
        <v>4295428</v>
      </c>
      <c r="M44" s="31">
        <f t="shared" si="5"/>
        <v>187598</v>
      </c>
      <c r="N44" s="31">
        <f t="shared" si="5"/>
        <v>4638719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6997869</v>
      </c>
      <c r="X44" s="31">
        <f t="shared" si="5"/>
        <v>691452</v>
      </c>
      <c r="Y44" s="31">
        <f t="shared" si="5"/>
        <v>6306417</v>
      </c>
      <c r="Z44" s="32">
        <f>+IF(X44&lt;&gt;0,+(Y44/X44)*100,0)</f>
        <v>912.0541989899516</v>
      </c>
      <c r="AA44" s="33">
        <f>+AA37+AA43</f>
        <v>1382912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91309595</v>
      </c>
      <c r="D45" s="42">
        <f t="shared" si="6"/>
        <v>0</v>
      </c>
      <c r="E45" s="43">
        <f t="shared" si="6"/>
        <v>33103971</v>
      </c>
      <c r="F45" s="44">
        <f t="shared" si="6"/>
        <v>33103971</v>
      </c>
      <c r="G45" s="44">
        <f t="shared" si="6"/>
        <v>100028590</v>
      </c>
      <c r="H45" s="44">
        <f t="shared" si="6"/>
        <v>-69619252</v>
      </c>
      <c r="I45" s="44">
        <f t="shared" si="6"/>
        <v>1037058</v>
      </c>
      <c r="J45" s="44">
        <f t="shared" si="6"/>
        <v>31446396</v>
      </c>
      <c r="K45" s="44">
        <f t="shared" si="6"/>
        <v>1039497</v>
      </c>
      <c r="L45" s="44">
        <f t="shared" si="6"/>
        <v>64130401</v>
      </c>
      <c r="M45" s="44">
        <f t="shared" si="6"/>
        <v>1251358</v>
      </c>
      <c r="N45" s="44">
        <f t="shared" si="6"/>
        <v>66421256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97867652</v>
      </c>
      <c r="X45" s="44">
        <f t="shared" si="6"/>
        <v>16552014</v>
      </c>
      <c r="Y45" s="44">
        <f t="shared" si="6"/>
        <v>81315638</v>
      </c>
      <c r="Z45" s="45">
        <f>+IF(X45&lt;&gt;0,+(Y45/X45)*100,0)</f>
        <v>491.27337615833335</v>
      </c>
      <c r="AA45" s="46">
        <f>+AA26-AA44</f>
        <v>33103971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37111002</v>
      </c>
      <c r="D47" s="18"/>
      <c r="E47" s="19"/>
      <c r="F47" s="20"/>
      <c r="G47" s="20">
        <v>38029328</v>
      </c>
      <c r="H47" s="20">
        <v>-46869899</v>
      </c>
      <c r="I47" s="20">
        <v>801466</v>
      </c>
      <c r="J47" s="20">
        <v>-8039105</v>
      </c>
      <c r="K47" s="20">
        <v>793967</v>
      </c>
      <c r="L47" s="20">
        <v>37749981</v>
      </c>
      <c r="M47" s="20">
        <v>644159</v>
      </c>
      <c r="N47" s="20">
        <v>39188107</v>
      </c>
      <c r="O47" s="20"/>
      <c r="P47" s="20"/>
      <c r="Q47" s="20"/>
      <c r="R47" s="20"/>
      <c r="S47" s="20"/>
      <c r="T47" s="20"/>
      <c r="U47" s="20"/>
      <c r="V47" s="20"/>
      <c r="W47" s="20">
        <v>31149002</v>
      </c>
      <c r="X47" s="20"/>
      <c r="Y47" s="20">
        <v>31149002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37111002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38029328</v>
      </c>
      <c r="H50" s="52">
        <f t="shared" si="7"/>
        <v>-46869899</v>
      </c>
      <c r="I50" s="52">
        <f t="shared" si="7"/>
        <v>801466</v>
      </c>
      <c r="J50" s="52">
        <f t="shared" si="7"/>
        <v>-8039105</v>
      </c>
      <c r="K50" s="52">
        <f t="shared" si="7"/>
        <v>793967</v>
      </c>
      <c r="L50" s="52">
        <f t="shared" si="7"/>
        <v>37749981</v>
      </c>
      <c r="M50" s="52">
        <f t="shared" si="7"/>
        <v>644159</v>
      </c>
      <c r="N50" s="52">
        <f t="shared" si="7"/>
        <v>39188107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31149002</v>
      </c>
      <c r="X50" s="52">
        <f t="shared" si="7"/>
        <v>0</v>
      </c>
      <c r="Y50" s="52">
        <f t="shared" si="7"/>
        <v>31149002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211908284</v>
      </c>
      <c r="D6" s="18"/>
      <c r="E6" s="19">
        <v>23708069</v>
      </c>
      <c r="F6" s="20">
        <v>23708069</v>
      </c>
      <c r="G6" s="20">
        <v>215189207</v>
      </c>
      <c r="H6" s="20">
        <v>3119829</v>
      </c>
      <c r="I6" s="20">
        <v>2879263</v>
      </c>
      <c r="J6" s="20">
        <v>221188299</v>
      </c>
      <c r="K6" s="20">
        <v>1445468</v>
      </c>
      <c r="L6" s="20">
        <v>2763124</v>
      </c>
      <c r="M6" s="20">
        <v>2358751</v>
      </c>
      <c r="N6" s="20">
        <v>6567343</v>
      </c>
      <c r="O6" s="20"/>
      <c r="P6" s="20"/>
      <c r="Q6" s="20"/>
      <c r="R6" s="20"/>
      <c r="S6" s="20"/>
      <c r="T6" s="20"/>
      <c r="U6" s="20"/>
      <c r="V6" s="20"/>
      <c r="W6" s="20">
        <v>227755642</v>
      </c>
      <c r="X6" s="20">
        <v>11854032</v>
      </c>
      <c r="Y6" s="20">
        <v>215901610</v>
      </c>
      <c r="Z6" s="21">
        <v>1821.3347998385696</v>
      </c>
      <c r="AA6" s="22">
        <v>23708069</v>
      </c>
    </row>
    <row r="7" spans="1:27" x14ac:dyDescent="0.25">
      <c r="A7" s="23" t="s">
        <v>35</v>
      </c>
      <c r="B7" s="17" t="s">
        <v>32</v>
      </c>
      <c r="C7" s="18">
        <v>-355429650</v>
      </c>
      <c r="D7" s="18"/>
      <c r="E7" s="19">
        <v>23361938</v>
      </c>
      <c r="F7" s="20">
        <v>23361938</v>
      </c>
      <c r="G7" s="20">
        <v>-359335164</v>
      </c>
      <c r="H7" s="20">
        <v>1977001</v>
      </c>
      <c r="I7" s="20">
        <v>525492</v>
      </c>
      <c r="J7" s="20">
        <v>-356832671</v>
      </c>
      <c r="K7" s="20">
        <v>113740</v>
      </c>
      <c r="L7" s="20">
        <v>429341</v>
      </c>
      <c r="M7" s="20">
        <v>1456503</v>
      </c>
      <c r="N7" s="20">
        <v>1999584</v>
      </c>
      <c r="O7" s="20"/>
      <c r="P7" s="20"/>
      <c r="Q7" s="20"/>
      <c r="R7" s="20"/>
      <c r="S7" s="20"/>
      <c r="T7" s="20"/>
      <c r="U7" s="20"/>
      <c r="V7" s="20"/>
      <c r="W7" s="20">
        <v>-354833087</v>
      </c>
      <c r="X7" s="20">
        <v>11680962</v>
      </c>
      <c r="Y7" s="20">
        <v>-366514049</v>
      </c>
      <c r="Z7" s="21">
        <v>-3137.7043175039867</v>
      </c>
      <c r="AA7" s="22">
        <v>23361938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8906497</v>
      </c>
      <c r="F8" s="20">
        <v>8906497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4453248</v>
      </c>
      <c r="Y8" s="20">
        <v>-4453248</v>
      </c>
      <c r="Z8" s="21">
        <v>-100</v>
      </c>
      <c r="AA8" s="22">
        <v>8906497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-25001257</v>
      </c>
      <c r="D10" s="18"/>
      <c r="E10" s="19">
        <v>-2991828</v>
      </c>
      <c r="F10" s="20">
        <v>-2991828</v>
      </c>
      <c r="G10" s="20">
        <v>-25004409</v>
      </c>
      <c r="H10" s="20">
        <v>-518433</v>
      </c>
      <c r="I10" s="20">
        <v>-364504</v>
      </c>
      <c r="J10" s="20">
        <v>-25887346</v>
      </c>
      <c r="K10" s="20">
        <v>-406077</v>
      </c>
      <c r="L10" s="20">
        <v>-463938</v>
      </c>
      <c r="M10" s="20">
        <v>-185645</v>
      </c>
      <c r="N10" s="20">
        <v>-1055660</v>
      </c>
      <c r="O10" s="20"/>
      <c r="P10" s="20"/>
      <c r="Q10" s="20"/>
      <c r="R10" s="20"/>
      <c r="S10" s="20"/>
      <c r="T10" s="20"/>
      <c r="U10" s="20"/>
      <c r="V10" s="20"/>
      <c r="W10" s="20">
        <v>-26943006</v>
      </c>
      <c r="X10" s="20">
        <v>-1495914</v>
      </c>
      <c r="Y10" s="20">
        <v>-25447092</v>
      </c>
      <c r="Z10" s="21">
        <v>1701.1066144176739</v>
      </c>
      <c r="AA10" s="22">
        <v>-2991828</v>
      </c>
    </row>
    <row r="11" spans="1:27" x14ac:dyDescent="0.25">
      <c r="A11" s="23" t="s">
        <v>39</v>
      </c>
      <c r="B11" s="17" t="s">
        <v>32</v>
      </c>
      <c r="C11" s="18">
        <v>8310449</v>
      </c>
      <c r="D11" s="18"/>
      <c r="E11" s="19"/>
      <c r="F11" s="20"/>
      <c r="G11" s="24">
        <v>8310449</v>
      </c>
      <c r="H11" s="24"/>
      <c r="I11" s="24">
        <v>67145</v>
      </c>
      <c r="J11" s="20">
        <v>8377594</v>
      </c>
      <c r="K11" s="24">
        <v>22320</v>
      </c>
      <c r="L11" s="24">
        <v>38400</v>
      </c>
      <c r="M11" s="20"/>
      <c r="N11" s="24">
        <v>60720</v>
      </c>
      <c r="O11" s="24"/>
      <c r="P11" s="24"/>
      <c r="Q11" s="20"/>
      <c r="R11" s="24"/>
      <c r="S11" s="24"/>
      <c r="T11" s="20"/>
      <c r="U11" s="24"/>
      <c r="V11" s="24"/>
      <c r="W11" s="24">
        <v>8438314</v>
      </c>
      <c r="X11" s="20"/>
      <c r="Y11" s="24">
        <v>8438314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-160222508</v>
      </c>
      <c r="D13" s="29">
        <f>SUM(D6:D12)</f>
        <v>0</v>
      </c>
      <c r="E13" s="30">
        <f t="shared" si="0"/>
        <v>52984676</v>
      </c>
      <c r="F13" s="31">
        <f t="shared" si="0"/>
        <v>52984676</v>
      </c>
      <c r="G13" s="31">
        <f t="shared" si="0"/>
        <v>-160850251</v>
      </c>
      <c r="H13" s="31">
        <f t="shared" si="0"/>
        <v>4578397</v>
      </c>
      <c r="I13" s="31">
        <f t="shared" si="0"/>
        <v>3107396</v>
      </c>
      <c r="J13" s="31">
        <f t="shared" si="0"/>
        <v>-153164458</v>
      </c>
      <c r="K13" s="31">
        <f t="shared" si="0"/>
        <v>1175451</v>
      </c>
      <c r="L13" s="31">
        <f t="shared" si="0"/>
        <v>2766927</v>
      </c>
      <c r="M13" s="31">
        <f t="shared" si="0"/>
        <v>3629609</v>
      </c>
      <c r="N13" s="31">
        <f t="shared" si="0"/>
        <v>7571987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-145592471</v>
      </c>
      <c r="X13" s="31">
        <f t="shared" si="0"/>
        <v>26492328</v>
      </c>
      <c r="Y13" s="31">
        <f t="shared" si="0"/>
        <v>-172084799</v>
      </c>
      <c r="Z13" s="32">
        <f>+IF(X13&lt;&gt;0,+(Y13/X13)*100,0)</f>
        <v>-649.5646550956186</v>
      </c>
      <c r="AA13" s="33">
        <f>SUM(AA6:AA12)</f>
        <v>52984676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18636982</v>
      </c>
      <c r="D17" s="18"/>
      <c r="E17" s="19">
        <v>-769032</v>
      </c>
      <c r="F17" s="20">
        <v>-769032</v>
      </c>
      <c r="G17" s="24">
        <v>25035215</v>
      </c>
      <c r="H17" s="24"/>
      <c r="I17" s="24"/>
      <c r="J17" s="20">
        <v>25035215</v>
      </c>
      <c r="K17" s="24"/>
      <c r="L17" s="24"/>
      <c r="M17" s="20">
        <v>-6631062</v>
      </c>
      <c r="N17" s="24">
        <v>-6631062</v>
      </c>
      <c r="O17" s="24"/>
      <c r="P17" s="24"/>
      <c r="Q17" s="20"/>
      <c r="R17" s="24"/>
      <c r="S17" s="24"/>
      <c r="T17" s="20"/>
      <c r="U17" s="24"/>
      <c r="V17" s="24"/>
      <c r="W17" s="24">
        <v>18404153</v>
      </c>
      <c r="X17" s="20">
        <v>-384516</v>
      </c>
      <c r="Y17" s="24">
        <v>18788669</v>
      </c>
      <c r="Z17" s="25">
        <v>-4886.3165642001895</v>
      </c>
      <c r="AA17" s="26">
        <v>-769032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18636982</v>
      </c>
      <c r="D25" s="29">
        <f t="shared" ref="D25:Y25" si="1">SUM(D15:D24)</f>
        <v>0</v>
      </c>
      <c r="E25" s="35">
        <f t="shared" si="1"/>
        <v>-769032</v>
      </c>
      <c r="F25" s="36">
        <f t="shared" si="1"/>
        <v>-769032</v>
      </c>
      <c r="G25" s="36">
        <f t="shared" si="1"/>
        <v>25035215</v>
      </c>
      <c r="H25" s="36">
        <f t="shared" si="1"/>
        <v>0</v>
      </c>
      <c r="I25" s="36">
        <f t="shared" si="1"/>
        <v>0</v>
      </c>
      <c r="J25" s="36">
        <f t="shared" si="1"/>
        <v>25035215</v>
      </c>
      <c r="K25" s="36">
        <f t="shared" si="1"/>
        <v>0</v>
      </c>
      <c r="L25" s="36">
        <f t="shared" si="1"/>
        <v>0</v>
      </c>
      <c r="M25" s="36">
        <f t="shared" si="1"/>
        <v>-6631062</v>
      </c>
      <c r="N25" s="36">
        <f t="shared" si="1"/>
        <v>-6631062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18404153</v>
      </c>
      <c r="X25" s="36">
        <f t="shared" si="1"/>
        <v>-384516</v>
      </c>
      <c r="Y25" s="36">
        <f t="shared" si="1"/>
        <v>18788669</v>
      </c>
      <c r="Z25" s="37">
        <f>+IF(X25&lt;&gt;0,+(Y25/X25)*100,0)</f>
        <v>-4886.3165642001895</v>
      </c>
      <c r="AA25" s="38">
        <f>SUM(AA15:AA24)</f>
        <v>-769032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-141585526</v>
      </c>
      <c r="D26" s="29">
        <f>+D13+D25</f>
        <v>0</v>
      </c>
      <c r="E26" s="30">
        <f t="shared" si="2"/>
        <v>52215644</v>
      </c>
      <c r="F26" s="31">
        <f t="shared" si="2"/>
        <v>52215644</v>
      </c>
      <c r="G26" s="31">
        <f t="shared" si="2"/>
        <v>-135815036</v>
      </c>
      <c r="H26" s="31">
        <f t="shared" si="2"/>
        <v>4578397</v>
      </c>
      <c r="I26" s="31">
        <f t="shared" si="2"/>
        <v>3107396</v>
      </c>
      <c r="J26" s="31">
        <f t="shared" si="2"/>
        <v>-128129243</v>
      </c>
      <c r="K26" s="31">
        <f t="shared" si="2"/>
        <v>1175451</v>
      </c>
      <c r="L26" s="31">
        <f t="shared" si="2"/>
        <v>2766927</v>
      </c>
      <c r="M26" s="31">
        <f t="shared" si="2"/>
        <v>-3001453</v>
      </c>
      <c r="N26" s="31">
        <f t="shared" si="2"/>
        <v>940925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-127188318</v>
      </c>
      <c r="X26" s="31">
        <f t="shared" si="2"/>
        <v>26107812</v>
      </c>
      <c r="Y26" s="31">
        <f t="shared" si="2"/>
        <v>-153296130</v>
      </c>
      <c r="Z26" s="32">
        <f>+IF(X26&lt;&gt;0,+(Y26/X26)*100,0)</f>
        <v>-587.16574946992876</v>
      </c>
      <c r="AA26" s="33">
        <f>+AA13+AA25</f>
        <v>52215644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-101190</v>
      </c>
      <c r="D31" s="18"/>
      <c r="E31" s="19"/>
      <c r="F31" s="20"/>
      <c r="G31" s="20">
        <v>-101190</v>
      </c>
      <c r="H31" s="20">
        <v>-905</v>
      </c>
      <c r="I31" s="20"/>
      <c r="J31" s="20">
        <v>-102095</v>
      </c>
      <c r="K31" s="20">
        <v>-45</v>
      </c>
      <c r="L31" s="20">
        <v>-308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-102448</v>
      </c>
      <c r="X31" s="20"/>
      <c r="Y31" s="20">
        <v>-102448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2737987</v>
      </c>
      <c r="D32" s="18"/>
      <c r="E32" s="19">
        <v>-2991828</v>
      </c>
      <c r="F32" s="20">
        <v>-2991828</v>
      </c>
      <c r="G32" s="20">
        <v>1739787</v>
      </c>
      <c r="H32" s="20"/>
      <c r="I32" s="20"/>
      <c r="J32" s="20">
        <v>1739787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1739787</v>
      </c>
      <c r="X32" s="20">
        <v>-1495914</v>
      </c>
      <c r="Y32" s="20">
        <v>3235701</v>
      </c>
      <c r="Z32" s="21">
        <v>-216.30260830502289</v>
      </c>
      <c r="AA32" s="22">
        <v>-2991828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55173714</v>
      </c>
      <c r="D35" s="18"/>
      <c r="E35" s="19">
        <v>8906497</v>
      </c>
      <c r="F35" s="20">
        <v>8906497</v>
      </c>
      <c r="G35" s="20">
        <v>55655731</v>
      </c>
      <c r="H35" s="20">
        <v>432446</v>
      </c>
      <c r="I35" s="20">
        <v>539801</v>
      </c>
      <c r="J35" s="20">
        <v>56627978</v>
      </c>
      <c r="K35" s="20">
        <v>493470</v>
      </c>
      <c r="L35" s="20">
        <v>496668</v>
      </c>
      <c r="M35" s="20">
        <v>521813</v>
      </c>
      <c r="N35" s="20">
        <v>1511951</v>
      </c>
      <c r="O35" s="20"/>
      <c r="P35" s="20"/>
      <c r="Q35" s="20"/>
      <c r="R35" s="20"/>
      <c r="S35" s="20"/>
      <c r="T35" s="20"/>
      <c r="U35" s="20"/>
      <c r="V35" s="20"/>
      <c r="W35" s="20">
        <v>58139929</v>
      </c>
      <c r="X35" s="20">
        <v>4453248</v>
      </c>
      <c r="Y35" s="20">
        <v>53686681</v>
      </c>
      <c r="Z35" s="21">
        <v>1205.5623446078009</v>
      </c>
      <c r="AA35" s="22">
        <v>8906497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57810511</v>
      </c>
      <c r="D37" s="29">
        <f t="shared" ref="D37:Y37" si="3">SUM(D29:D36)</f>
        <v>0</v>
      </c>
      <c r="E37" s="30">
        <f t="shared" si="3"/>
        <v>5914669</v>
      </c>
      <c r="F37" s="31">
        <f t="shared" si="3"/>
        <v>5914669</v>
      </c>
      <c r="G37" s="31">
        <f t="shared" si="3"/>
        <v>57294328</v>
      </c>
      <c r="H37" s="31">
        <f t="shared" si="3"/>
        <v>431541</v>
      </c>
      <c r="I37" s="31">
        <f t="shared" si="3"/>
        <v>539801</v>
      </c>
      <c r="J37" s="31">
        <f t="shared" si="3"/>
        <v>58265670</v>
      </c>
      <c r="K37" s="31">
        <f t="shared" si="3"/>
        <v>493425</v>
      </c>
      <c r="L37" s="31">
        <f t="shared" si="3"/>
        <v>496360</v>
      </c>
      <c r="M37" s="31">
        <f t="shared" si="3"/>
        <v>521813</v>
      </c>
      <c r="N37" s="31">
        <f t="shared" si="3"/>
        <v>1511598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59777268</v>
      </c>
      <c r="X37" s="31">
        <f t="shared" si="3"/>
        <v>2957334</v>
      </c>
      <c r="Y37" s="31">
        <f t="shared" si="3"/>
        <v>56819934</v>
      </c>
      <c r="Z37" s="32">
        <f>+IF(X37&lt;&gt;0,+(Y37/X37)*100,0)</f>
        <v>1921.3228536242441</v>
      </c>
      <c r="AA37" s="33">
        <f>SUM(AA29:AA36)</f>
        <v>5914669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57810511</v>
      </c>
      <c r="D44" s="29">
        <f>+D37+D43</f>
        <v>0</v>
      </c>
      <c r="E44" s="30">
        <f t="shared" si="5"/>
        <v>5914669</v>
      </c>
      <c r="F44" s="31">
        <f t="shared" si="5"/>
        <v>5914669</v>
      </c>
      <c r="G44" s="31">
        <f t="shared" si="5"/>
        <v>57294328</v>
      </c>
      <c r="H44" s="31">
        <f t="shared" si="5"/>
        <v>431541</v>
      </c>
      <c r="I44" s="31">
        <f t="shared" si="5"/>
        <v>539801</v>
      </c>
      <c r="J44" s="31">
        <f t="shared" si="5"/>
        <v>58265670</v>
      </c>
      <c r="K44" s="31">
        <f t="shared" si="5"/>
        <v>493425</v>
      </c>
      <c r="L44" s="31">
        <f t="shared" si="5"/>
        <v>496360</v>
      </c>
      <c r="M44" s="31">
        <f t="shared" si="5"/>
        <v>521813</v>
      </c>
      <c r="N44" s="31">
        <f t="shared" si="5"/>
        <v>1511598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59777268</v>
      </c>
      <c r="X44" s="31">
        <f t="shared" si="5"/>
        <v>2957334</v>
      </c>
      <c r="Y44" s="31">
        <f t="shared" si="5"/>
        <v>56819934</v>
      </c>
      <c r="Z44" s="32">
        <f>+IF(X44&lt;&gt;0,+(Y44/X44)*100,0)</f>
        <v>1921.3228536242441</v>
      </c>
      <c r="AA44" s="33">
        <f>+AA37+AA43</f>
        <v>5914669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-199396037</v>
      </c>
      <c r="D45" s="42">
        <f t="shared" si="6"/>
        <v>0</v>
      </c>
      <c r="E45" s="43">
        <f t="shared" si="6"/>
        <v>46300975</v>
      </c>
      <c r="F45" s="44">
        <f t="shared" si="6"/>
        <v>46300975</v>
      </c>
      <c r="G45" s="44">
        <f t="shared" si="6"/>
        <v>-193109364</v>
      </c>
      <c r="H45" s="44">
        <f t="shared" si="6"/>
        <v>4146856</v>
      </c>
      <c r="I45" s="44">
        <f t="shared" si="6"/>
        <v>2567595</v>
      </c>
      <c r="J45" s="44">
        <f t="shared" si="6"/>
        <v>-186394913</v>
      </c>
      <c r="K45" s="44">
        <f t="shared" si="6"/>
        <v>682026</v>
      </c>
      <c r="L45" s="44">
        <f t="shared" si="6"/>
        <v>2270567</v>
      </c>
      <c r="M45" s="44">
        <f t="shared" si="6"/>
        <v>-3523266</v>
      </c>
      <c r="N45" s="44">
        <f t="shared" si="6"/>
        <v>-570673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-186965586</v>
      </c>
      <c r="X45" s="44">
        <f t="shared" si="6"/>
        <v>23150478</v>
      </c>
      <c r="Y45" s="44">
        <f t="shared" si="6"/>
        <v>-210116064</v>
      </c>
      <c r="Z45" s="45">
        <f>+IF(X45&lt;&gt;0,+(Y45/X45)*100,0)</f>
        <v>-907.61004589192498</v>
      </c>
      <c r="AA45" s="46">
        <f>+AA26-AA44</f>
        <v>46300975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-499745225</v>
      </c>
      <c r="D47" s="18"/>
      <c r="E47" s="19">
        <v>46300975</v>
      </c>
      <c r="F47" s="20">
        <v>46300975</v>
      </c>
      <c r="G47" s="20">
        <v>-502672959</v>
      </c>
      <c r="H47" s="20">
        <v>-1754137</v>
      </c>
      <c r="I47" s="20">
        <v>2797095</v>
      </c>
      <c r="J47" s="20">
        <v>-501630001</v>
      </c>
      <c r="K47" s="20">
        <v>-6192506</v>
      </c>
      <c r="L47" s="20">
        <v>-1556582</v>
      </c>
      <c r="M47" s="20">
        <v>-502515</v>
      </c>
      <c r="N47" s="20">
        <v>-8251603</v>
      </c>
      <c r="O47" s="20"/>
      <c r="P47" s="20"/>
      <c r="Q47" s="20"/>
      <c r="R47" s="20"/>
      <c r="S47" s="20"/>
      <c r="T47" s="20"/>
      <c r="U47" s="20"/>
      <c r="V47" s="20"/>
      <c r="W47" s="20">
        <v>-509881604</v>
      </c>
      <c r="X47" s="20">
        <v>23150490</v>
      </c>
      <c r="Y47" s="20">
        <v>-533032094</v>
      </c>
      <c r="Z47" s="47">
        <v>-2302.4657102290275</v>
      </c>
      <c r="AA47" s="22">
        <v>46300975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-499745225</v>
      </c>
      <c r="D50" s="50">
        <f t="shared" ref="D50:Y50" si="7">SUM(D47:D49)</f>
        <v>0</v>
      </c>
      <c r="E50" s="51">
        <f t="shared" si="7"/>
        <v>46300975</v>
      </c>
      <c r="F50" s="52">
        <f t="shared" si="7"/>
        <v>46300975</v>
      </c>
      <c r="G50" s="52">
        <f t="shared" si="7"/>
        <v>-502672959</v>
      </c>
      <c r="H50" s="52">
        <f t="shared" si="7"/>
        <v>-1754137</v>
      </c>
      <c r="I50" s="52">
        <f t="shared" si="7"/>
        <v>2797095</v>
      </c>
      <c r="J50" s="52">
        <f t="shared" si="7"/>
        <v>-501630001</v>
      </c>
      <c r="K50" s="52">
        <f t="shared" si="7"/>
        <v>-6192506</v>
      </c>
      <c r="L50" s="52">
        <f t="shared" si="7"/>
        <v>-1556582</v>
      </c>
      <c r="M50" s="52">
        <f t="shared" si="7"/>
        <v>-502515</v>
      </c>
      <c r="N50" s="52">
        <f t="shared" si="7"/>
        <v>-8251603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-509881604</v>
      </c>
      <c r="X50" s="52">
        <f t="shared" si="7"/>
        <v>23150490</v>
      </c>
      <c r="Y50" s="52">
        <f t="shared" si="7"/>
        <v>-533032094</v>
      </c>
      <c r="Z50" s="53">
        <f>+IF(X50&lt;&gt;0,+(Y50/X50)*100,0)</f>
        <v>-2302.4657102290275</v>
      </c>
      <c r="AA50" s="54">
        <f>SUM(AA47:AA49)</f>
        <v>46300975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-3671200</v>
      </c>
      <c r="F6" s="20">
        <v>-3671200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-1835598</v>
      </c>
      <c r="Y6" s="20">
        <v>1835598</v>
      </c>
      <c r="Z6" s="21">
        <v>-100</v>
      </c>
      <c r="AA6" s="22">
        <v>-3671200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4107200</v>
      </c>
      <c r="F7" s="20">
        <v>4107200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2053596</v>
      </c>
      <c r="Y7" s="20">
        <v>-2053596</v>
      </c>
      <c r="Z7" s="21">
        <v>-100</v>
      </c>
      <c r="AA7" s="22">
        <v>4107200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436000</v>
      </c>
      <c r="F13" s="31">
        <f t="shared" si="0"/>
        <v>436000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217998</v>
      </c>
      <c r="Y13" s="31">
        <f t="shared" si="0"/>
        <v>-217998</v>
      </c>
      <c r="Z13" s="32">
        <f>+IF(X13&lt;&gt;0,+(Y13/X13)*100,0)</f>
        <v>-100</v>
      </c>
      <c r="AA13" s="33">
        <f>SUM(AA6:AA12)</f>
        <v>436000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436000</v>
      </c>
      <c r="F26" s="31">
        <f t="shared" si="2"/>
        <v>436000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217998</v>
      </c>
      <c r="Y26" s="31">
        <f t="shared" si="2"/>
        <v>-217998</v>
      </c>
      <c r="Z26" s="32">
        <f>+IF(X26&lt;&gt;0,+(Y26/X26)*100,0)</f>
        <v>-100</v>
      </c>
      <c r="AA26" s="33">
        <f>+AA13+AA25</f>
        <v>436000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294183</v>
      </c>
      <c r="J32" s="20">
        <v>294183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294183</v>
      </c>
      <c r="X32" s="20"/>
      <c r="Y32" s="20">
        <v>294183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294183</v>
      </c>
      <c r="J37" s="31">
        <f t="shared" si="3"/>
        <v>294183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294183</v>
      </c>
      <c r="X37" s="31">
        <f t="shared" si="3"/>
        <v>0</v>
      </c>
      <c r="Y37" s="31">
        <f t="shared" si="3"/>
        <v>294183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294183</v>
      </c>
      <c r="J44" s="31">
        <f t="shared" si="5"/>
        <v>294183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294183</v>
      </c>
      <c r="X44" s="31">
        <f t="shared" si="5"/>
        <v>0</v>
      </c>
      <c r="Y44" s="31">
        <f t="shared" si="5"/>
        <v>294183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436000</v>
      </c>
      <c r="F45" s="44">
        <f t="shared" si="6"/>
        <v>436000</v>
      </c>
      <c r="G45" s="44">
        <f t="shared" si="6"/>
        <v>0</v>
      </c>
      <c r="H45" s="44">
        <f t="shared" si="6"/>
        <v>0</v>
      </c>
      <c r="I45" s="44">
        <f t="shared" si="6"/>
        <v>-294183</v>
      </c>
      <c r="J45" s="44">
        <f t="shared" si="6"/>
        <v>-294183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-294183</v>
      </c>
      <c r="X45" s="44">
        <f t="shared" si="6"/>
        <v>217998</v>
      </c>
      <c r="Y45" s="44">
        <f t="shared" si="6"/>
        <v>-512181</v>
      </c>
      <c r="Z45" s="45">
        <f>+IF(X45&lt;&gt;0,+(Y45/X45)*100,0)</f>
        <v>-234.94756832631492</v>
      </c>
      <c r="AA45" s="46">
        <f>+AA26-AA44</f>
        <v>436000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-20999036</v>
      </c>
      <c r="D47" s="18"/>
      <c r="E47" s="19"/>
      <c r="F47" s="20"/>
      <c r="G47" s="20"/>
      <c r="H47" s="20"/>
      <c r="I47" s="20"/>
      <c r="J47" s="20"/>
      <c r="K47" s="20"/>
      <c r="L47" s="20">
        <v>-12372</v>
      </c>
      <c r="M47" s="20"/>
      <c r="N47" s="20">
        <v>-12372</v>
      </c>
      <c r="O47" s="20"/>
      <c r="P47" s="20"/>
      <c r="Q47" s="20"/>
      <c r="R47" s="20"/>
      <c r="S47" s="20"/>
      <c r="T47" s="20"/>
      <c r="U47" s="20"/>
      <c r="V47" s="20"/>
      <c r="W47" s="20">
        <v>-12372</v>
      </c>
      <c r="X47" s="20"/>
      <c r="Y47" s="20">
        <v>-12372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-20999036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-12372</v>
      </c>
      <c r="M50" s="52">
        <f t="shared" si="7"/>
        <v>0</v>
      </c>
      <c r="N50" s="52">
        <f t="shared" si="7"/>
        <v>-12372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-12372</v>
      </c>
      <c r="X50" s="52">
        <f t="shared" si="7"/>
        <v>0</v>
      </c>
      <c r="Y50" s="52">
        <f t="shared" si="7"/>
        <v>-12372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1337562</v>
      </c>
      <c r="F6" s="20">
        <v>1337562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2525322</v>
      </c>
      <c r="Y6" s="20">
        <v>-2525322</v>
      </c>
      <c r="Z6" s="21">
        <v>-100</v>
      </c>
      <c r="AA6" s="22">
        <v>1337562</v>
      </c>
    </row>
    <row r="7" spans="1:27" x14ac:dyDescent="0.25">
      <c r="A7" s="23" t="s">
        <v>35</v>
      </c>
      <c r="B7" s="17" t="s">
        <v>32</v>
      </c>
      <c r="C7" s="18">
        <v>6211617</v>
      </c>
      <c r="D7" s="18"/>
      <c r="E7" s="19">
        <v>-445007</v>
      </c>
      <c r="F7" s="20">
        <v>-445007</v>
      </c>
      <c r="G7" s="20">
        <v>1037445</v>
      </c>
      <c r="H7" s="20">
        <v>1044746</v>
      </c>
      <c r="I7" s="20">
        <v>1033808</v>
      </c>
      <c r="J7" s="20">
        <v>3115999</v>
      </c>
      <c r="K7" s="20">
        <v>964843</v>
      </c>
      <c r="L7" s="20">
        <v>982662</v>
      </c>
      <c r="M7" s="20">
        <v>1024779</v>
      </c>
      <c r="N7" s="20">
        <v>2972284</v>
      </c>
      <c r="O7" s="20"/>
      <c r="P7" s="20"/>
      <c r="Q7" s="20"/>
      <c r="R7" s="20"/>
      <c r="S7" s="20"/>
      <c r="T7" s="20"/>
      <c r="U7" s="20"/>
      <c r="V7" s="20"/>
      <c r="W7" s="20">
        <v>6088283</v>
      </c>
      <c r="X7" s="20">
        <v>-222498</v>
      </c>
      <c r="Y7" s="20">
        <v>6310781</v>
      </c>
      <c r="Z7" s="21">
        <v>-2836.3315625308992</v>
      </c>
      <c r="AA7" s="22">
        <v>-445007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-14920</v>
      </c>
      <c r="D10" s="18"/>
      <c r="E10" s="19">
        <v>-200000</v>
      </c>
      <c r="F10" s="20">
        <v>-200000</v>
      </c>
      <c r="G10" s="20"/>
      <c r="H10" s="20">
        <v>-29500</v>
      </c>
      <c r="I10" s="20"/>
      <c r="J10" s="20">
        <v>-29500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-29500</v>
      </c>
      <c r="X10" s="20">
        <v>-100002</v>
      </c>
      <c r="Y10" s="20">
        <v>70502</v>
      </c>
      <c r="Z10" s="21">
        <v>-70.500589988200232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1230000</v>
      </c>
      <c r="F11" s="20">
        <v>1230000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615000</v>
      </c>
      <c r="Y11" s="24">
        <v>-615000</v>
      </c>
      <c r="Z11" s="25">
        <v>-100</v>
      </c>
      <c r="AA11" s="26">
        <v>1230000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6196697</v>
      </c>
      <c r="D13" s="29">
        <f>SUM(D6:D12)</f>
        <v>0</v>
      </c>
      <c r="E13" s="30">
        <f t="shared" si="0"/>
        <v>1922555</v>
      </c>
      <c r="F13" s="31">
        <f t="shared" si="0"/>
        <v>1922555</v>
      </c>
      <c r="G13" s="31">
        <f t="shared" si="0"/>
        <v>1037445</v>
      </c>
      <c r="H13" s="31">
        <f t="shared" si="0"/>
        <v>1015246</v>
      </c>
      <c r="I13" s="31">
        <f t="shared" si="0"/>
        <v>1033808</v>
      </c>
      <c r="J13" s="31">
        <f t="shared" si="0"/>
        <v>3086499</v>
      </c>
      <c r="K13" s="31">
        <f t="shared" si="0"/>
        <v>964843</v>
      </c>
      <c r="L13" s="31">
        <f t="shared" si="0"/>
        <v>982662</v>
      </c>
      <c r="M13" s="31">
        <f t="shared" si="0"/>
        <v>1024779</v>
      </c>
      <c r="N13" s="31">
        <f t="shared" si="0"/>
        <v>2972284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6058783</v>
      </c>
      <c r="X13" s="31">
        <f t="shared" si="0"/>
        <v>2817822</v>
      </c>
      <c r="Y13" s="31">
        <f t="shared" si="0"/>
        <v>3240961</v>
      </c>
      <c r="Z13" s="32">
        <f>+IF(X13&lt;&gt;0,+(Y13/X13)*100,0)</f>
        <v>115.01652694882785</v>
      </c>
      <c r="AA13" s="33">
        <f>SUM(AA6:AA12)</f>
        <v>1922555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5394024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599994</v>
      </c>
      <c r="Y17" s="24">
        <v>-599994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5394024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599994</v>
      </c>
      <c r="Y25" s="36">
        <f t="shared" si="1"/>
        <v>-599994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11590721</v>
      </c>
      <c r="D26" s="29">
        <f>+D13+D25</f>
        <v>0</v>
      </c>
      <c r="E26" s="30">
        <f t="shared" si="2"/>
        <v>3122555</v>
      </c>
      <c r="F26" s="31">
        <f t="shared" si="2"/>
        <v>3122555</v>
      </c>
      <c r="G26" s="31">
        <f t="shared" si="2"/>
        <v>1037445</v>
      </c>
      <c r="H26" s="31">
        <f t="shared" si="2"/>
        <v>1015246</v>
      </c>
      <c r="I26" s="31">
        <f t="shared" si="2"/>
        <v>1033808</v>
      </c>
      <c r="J26" s="31">
        <f t="shared" si="2"/>
        <v>3086499</v>
      </c>
      <c r="K26" s="31">
        <f t="shared" si="2"/>
        <v>964843</v>
      </c>
      <c r="L26" s="31">
        <f t="shared" si="2"/>
        <v>982662</v>
      </c>
      <c r="M26" s="31">
        <f t="shared" si="2"/>
        <v>1024779</v>
      </c>
      <c r="N26" s="31">
        <f t="shared" si="2"/>
        <v>2972284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6058783</v>
      </c>
      <c r="X26" s="31">
        <f t="shared" si="2"/>
        <v>3417816</v>
      </c>
      <c r="Y26" s="31">
        <f t="shared" si="2"/>
        <v>2640967</v>
      </c>
      <c r="Z26" s="32">
        <f>+IF(X26&lt;&gt;0,+(Y26/X26)*100,0)</f>
        <v>77.270602045282715</v>
      </c>
      <c r="AA26" s="33">
        <f>+AA13+AA25</f>
        <v>3122555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12281471</v>
      </c>
      <c r="D32" s="18"/>
      <c r="E32" s="19">
        <v>418511</v>
      </c>
      <c r="F32" s="20">
        <v>418511</v>
      </c>
      <c r="G32" s="20">
        <v>1048692</v>
      </c>
      <c r="H32" s="20">
        <v>1126743</v>
      </c>
      <c r="I32" s="20">
        <v>1097313</v>
      </c>
      <c r="J32" s="20">
        <v>3272748</v>
      </c>
      <c r="K32" s="20">
        <v>1012148</v>
      </c>
      <c r="L32" s="20">
        <v>1112232</v>
      </c>
      <c r="M32" s="20">
        <v>1190189</v>
      </c>
      <c r="N32" s="20">
        <v>3314569</v>
      </c>
      <c r="O32" s="20"/>
      <c r="P32" s="20"/>
      <c r="Q32" s="20"/>
      <c r="R32" s="20"/>
      <c r="S32" s="20"/>
      <c r="T32" s="20"/>
      <c r="U32" s="20"/>
      <c r="V32" s="20"/>
      <c r="W32" s="20">
        <v>6587317</v>
      </c>
      <c r="X32" s="20">
        <v>209256</v>
      </c>
      <c r="Y32" s="20">
        <v>6378061</v>
      </c>
      <c r="Z32" s="21">
        <v>3047.9704285659673</v>
      </c>
      <c r="AA32" s="22">
        <v>418511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2128120</v>
      </c>
      <c r="D35" s="18"/>
      <c r="E35" s="19"/>
      <c r="F35" s="20"/>
      <c r="G35" s="20">
        <v>177862</v>
      </c>
      <c r="H35" s="20">
        <v>177672</v>
      </c>
      <c r="I35" s="20">
        <v>177705</v>
      </c>
      <c r="J35" s="20">
        <v>533239</v>
      </c>
      <c r="K35" s="20">
        <v>177796</v>
      </c>
      <c r="L35" s="20">
        <v>177764</v>
      </c>
      <c r="M35" s="20">
        <v>177787</v>
      </c>
      <c r="N35" s="20">
        <v>533347</v>
      </c>
      <c r="O35" s="20"/>
      <c r="P35" s="20"/>
      <c r="Q35" s="20"/>
      <c r="R35" s="20"/>
      <c r="S35" s="20"/>
      <c r="T35" s="20"/>
      <c r="U35" s="20"/>
      <c r="V35" s="20"/>
      <c r="W35" s="20">
        <v>1066586</v>
      </c>
      <c r="X35" s="20"/>
      <c r="Y35" s="20">
        <v>1066586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14409591</v>
      </c>
      <c r="D37" s="29">
        <f t="shared" ref="D37:Y37" si="3">SUM(D29:D36)</f>
        <v>0</v>
      </c>
      <c r="E37" s="30">
        <f t="shared" si="3"/>
        <v>418511</v>
      </c>
      <c r="F37" s="31">
        <f t="shared" si="3"/>
        <v>418511</v>
      </c>
      <c r="G37" s="31">
        <f t="shared" si="3"/>
        <v>1226554</v>
      </c>
      <c r="H37" s="31">
        <f t="shared" si="3"/>
        <v>1304415</v>
      </c>
      <c r="I37" s="31">
        <f t="shared" si="3"/>
        <v>1275018</v>
      </c>
      <c r="J37" s="31">
        <f t="shared" si="3"/>
        <v>3805987</v>
      </c>
      <c r="K37" s="31">
        <f t="shared" si="3"/>
        <v>1189944</v>
      </c>
      <c r="L37" s="31">
        <f t="shared" si="3"/>
        <v>1289996</v>
      </c>
      <c r="M37" s="31">
        <f t="shared" si="3"/>
        <v>1367976</v>
      </c>
      <c r="N37" s="31">
        <f t="shared" si="3"/>
        <v>3847916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7653903</v>
      </c>
      <c r="X37" s="31">
        <f t="shared" si="3"/>
        <v>209256</v>
      </c>
      <c r="Y37" s="31">
        <f t="shared" si="3"/>
        <v>7444647</v>
      </c>
      <c r="Z37" s="32">
        <f>+IF(X37&lt;&gt;0,+(Y37/X37)*100,0)</f>
        <v>3557.6743319187981</v>
      </c>
      <c r="AA37" s="33">
        <f>SUM(AA29:AA36)</f>
        <v>418511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14409591</v>
      </c>
      <c r="D44" s="29">
        <f>+D37+D43</f>
        <v>0</v>
      </c>
      <c r="E44" s="30">
        <f t="shared" si="5"/>
        <v>418511</v>
      </c>
      <c r="F44" s="31">
        <f t="shared" si="5"/>
        <v>418511</v>
      </c>
      <c r="G44" s="31">
        <f t="shared" si="5"/>
        <v>1226554</v>
      </c>
      <c r="H44" s="31">
        <f t="shared" si="5"/>
        <v>1304415</v>
      </c>
      <c r="I44" s="31">
        <f t="shared" si="5"/>
        <v>1275018</v>
      </c>
      <c r="J44" s="31">
        <f t="shared" si="5"/>
        <v>3805987</v>
      </c>
      <c r="K44" s="31">
        <f t="shared" si="5"/>
        <v>1189944</v>
      </c>
      <c r="L44" s="31">
        <f t="shared" si="5"/>
        <v>1289996</v>
      </c>
      <c r="M44" s="31">
        <f t="shared" si="5"/>
        <v>1367976</v>
      </c>
      <c r="N44" s="31">
        <f t="shared" si="5"/>
        <v>3847916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7653903</v>
      </c>
      <c r="X44" s="31">
        <f t="shared" si="5"/>
        <v>209256</v>
      </c>
      <c r="Y44" s="31">
        <f t="shared" si="5"/>
        <v>7444647</v>
      </c>
      <c r="Z44" s="32">
        <f>+IF(X44&lt;&gt;0,+(Y44/X44)*100,0)</f>
        <v>3557.6743319187981</v>
      </c>
      <c r="AA44" s="33">
        <f>+AA37+AA43</f>
        <v>418511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-2818870</v>
      </c>
      <c r="D45" s="42">
        <f t="shared" si="6"/>
        <v>0</v>
      </c>
      <c r="E45" s="43">
        <f t="shared" si="6"/>
        <v>2704044</v>
      </c>
      <c r="F45" s="44">
        <f t="shared" si="6"/>
        <v>2704044</v>
      </c>
      <c r="G45" s="44">
        <f t="shared" si="6"/>
        <v>-189109</v>
      </c>
      <c r="H45" s="44">
        <f t="shared" si="6"/>
        <v>-289169</v>
      </c>
      <c r="I45" s="44">
        <f t="shared" si="6"/>
        <v>-241210</v>
      </c>
      <c r="J45" s="44">
        <f t="shared" si="6"/>
        <v>-719488</v>
      </c>
      <c r="K45" s="44">
        <f t="shared" si="6"/>
        <v>-225101</v>
      </c>
      <c r="L45" s="44">
        <f t="shared" si="6"/>
        <v>-307334</v>
      </c>
      <c r="M45" s="44">
        <f t="shared" si="6"/>
        <v>-343197</v>
      </c>
      <c r="N45" s="44">
        <f t="shared" si="6"/>
        <v>-875632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-1595120</v>
      </c>
      <c r="X45" s="44">
        <f t="shared" si="6"/>
        <v>3208560</v>
      </c>
      <c r="Y45" s="44">
        <f t="shared" si="6"/>
        <v>-4803680</v>
      </c>
      <c r="Z45" s="45">
        <f>+IF(X45&lt;&gt;0,+(Y45/X45)*100,0)</f>
        <v>-149.71451367591692</v>
      </c>
      <c r="AA45" s="46">
        <f>+AA26-AA44</f>
        <v>2704044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-18496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-18496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-2328330</v>
      </c>
      <c r="D6" s="18"/>
      <c r="E6" s="19">
        <v>38010172</v>
      </c>
      <c r="F6" s="20">
        <v>38010172</v>
      </c>
      <c r="G6" s="20">
        <v>-79584</v>
      </c>
      <c r="H6" s="20">
        <v>-74012</v>
      </c>
      <c r="I6" s="20">
        <v>-72730</v>
      </c>
      <c r="J6" s="20">
        <v>-226326</v>
      </c>
      <c r="K6" s="20">
        <v>-252094</v>
      </c>
      <c r="L6" s="20">
        <v>-33800</v>
      </c>
      <c r="M6" s="20">
        <v>-4623</v>
      </c>
      <c r="N6" s="20">
        <v>-290517</v>
      </c>
      <c r="O6" s="20"/>
      <c r="P6" s="20"/>
      <c r="Q6" s="20"/>
      <c r="R6" s="20"/>
      <c r="S6" s="20"/>
      <c r="T6" s="20"/>
      <c r="U6" s="20"/>
      <c r="V6" s="20"/>
      <c r="W6" s="20">
        <v>-516843</v>
      </c>
      <c r="X6" s="20">
        <v>19005078</v>
      </c>
      <c r="Y6" s="20">
        <v>-19521921</v>
      </c>
      <c r="Z6" s="21">
        <v>-102.71949949376689</v>
      </c>
      <c r="AA6" s="22">
        <v>38010172</v>
      </c>
    </row>
    <row r="7" spans="1:27" x14ac:dyDescent="0.25">
      <c r="A7" s="23" t="s">
        <v>35</v>
      </c>
      <c r="B7" s="17" t="s">
        <v>32</v>
      </c>
      <c r="C7" s="18">
        <v>69682880</v>
      </c>
      <c r="D7" s="18"/>
      <c r="E7" s="19">
        <v>-19589864</v>
      </c>
      <c r="F7" s="20">
        <v>-19589864</v>
      </c>
      <c r="G7" s="20">
        <v>1542314</v>
      </c>
      <c r="H7" s="20">
        <v>2743394</v>
      </c>
      <c r="I7" s="20">
        <v>2139986</v>
      </c>
      <c r="J7" s="20">
        <v>6425694</v>
      </c>
      <c r="K7" s="20">
        <v>-282632</v>
      </c>
      <c r="L7" s="20">
        <v>3748147</v>
      </c>
      <c r="M7" s="20">
        <v>3215970</v>
      </c>
      <c r="N7" s="20">
        <v>6681485</v>
      </c>
      <c r="O7" s="20"/>
      <c r="P7" s="20"/>
      <c r="Q7" s="20"/>
      <c r="R7" s="20"/>
      <c r="S7" s="20"/>
      <c r="T7" s="20"/>
      <c r="U7" s="20"/>
      <c r="V7" s="20"/>
      <c r="W7" s="20">
        <v>13107179</v>
      </c>
      <c r="X7" s="20">
        <v>-6069836</v>
      </c>
      <c r="Y7" s="20">
        <v>19177015</v>
      </c>
      <c r="Z7" s="21">
        <v>-315.93959046010468</v>
      </c>
      <c r="AA7" s="22">
        <v>-19589864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52834</v>
      </c>
      <c r="D10" s="18"/>
      <c r="E10" s="19"/>
      <c r="F10" s="20"/>
      <c r="G10" s="20">
        <v>52834</v>
      </c>
      <c r="H10" s="20">
        <v>-8275</v>
      </c>
      <c r="I10" s="20"/>
      <c r="J10" s="20">
        <v>44559</v>
      </c>
      <c r="K10" s="20">
        <v>5493</v>
      </c>
      <c r="L10" s="20">
        <v>4464</v>
      </c>
      <c r="M10" s="20">
        <v>2952</v>
      </c>
      <c r="N10" s="20">
        <v>12909</v>
      </c>
      <c r="O10" s="20"/>
      <c r="P10" s="20"/>
      <c r="Q10" s="20"/>
      <c r="R10" s="20"/>
      <c r="S10" s="20"/>
      <c r="T10" s="20"/>
      <c r="U10" s="20"/>
      <c r="V10" s="20"/>
      <c r="W10" s="20">
        <v>57468</v>
      </c>
      <c r="X10" s="20">
        <v>25006</v>
      </c>
      <c r="Y10" s="20">
        <v>32462</v>
      </c>
      <c r="Z10" s="21">
        <v>129.8168439574502</v>
      </c>
      <c r="AA10" s="22"/>
    </row>
    <row r="11" spans="1:27" x14ac:dyDescent="0.25">
      <c r="A11" s="23" t="s">
        <v>39</v>
      </c>
      <c r="B11" s="17" t="s">
        <v>32</v>
      </c>
      <c r="C11" s="18">
        <v>531043</v>
      </c>
      <c r="D11" s="18"/>
      <c r="E11" s="19"/>
      <c r="F11" s="20"/>
      <c r="G11" s="24">
        <v>9637</v>
      </c>
      <c r="H11" s="24">
        <v>71965</v>
      </c>
      <c r="I11" s="24">
        <v>753</v>
      </c>
      <c r="J11" s="20">
        <v>82355</v>
      </c>
      <c r="K11" s="24">
        <v>14361</v>
      </c>
      <c r="L11" s="24">
        <v>8197</v>
      </c>
      <c r="M11" s="20">
        <v>603</v>
      </c>
      <c r="N11" s="24">
        <v>23161</v>
      </c>
      <c r="O11" s="24"/>
      <c r="P11" s="24"/>
      <c r="Q11" s="20"/>
      <c r="R11" s="24"/>
      <c r="S11" s="24"/>
      <c r="T11" s="20"/>
      <c r="U11" s="24"/>
      <c r="V11" s="24"/>
      <c r="W11" s="24">
        <v>105516</v>
      </c>
      <c r="X11" s="20"/>
      <c r="Y11" s="24">
        <v>105516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67938427</v>
      </c>
      <c r="D13" s="29">
        <f>SUM(D6:D12)</f>
        <v>0</v>
      </c>
      <c r="E13" s="30">
        <f t="shared" si="0"/>
        <v>18420308</v>
      </c>
      <c r="F13" s="31">
        <f t="shared" si="0"/>
        <v>18420308</v>
      </c>
      <c r="G13" s="31">
        <f t="shared" si="0"/>
        <v>1525201</v>
      </c>
      <c r="H13" s="31">
        <f t="shared" si="0"/>
        <v>2733072</v>
      </c>
      <c r="I13" s="31">
        <f t="shared" si="0"/>
        <v>2068009</v>
      </c>
      <c r="J13" s="31">
        <f t="shared" si="0"/>
        <v>6326282</v>
      </c>
      <c r="K13" s="31">
        <f t="shared" si="0"/>
        <v>-514872</v>
      </c>
      <c r="L13" s="31">
        <f t="shared" si="0"/>
        <v>3727008</v>
      </c>
      <c r="M13" s="31">
        <f t="shared" si="0"/>
        <v>3214902</v>
      </c>
      <c r="N13" s="31">
        <f t="shared" si="0"/>
        <v>6427038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12753320</v>
      </c>
      <c r="X13" s="31">
        <f t="shared" si="0"/>
        <v>12960248</v>
      </c>
      <c r="Y13" s="31">
        <f t="shared" si="0"/>
        <v>-206928</v>
      </c>
      <c r="Z13" s="32">
        <f>+IF(X13&lt;&gt;0,+(Y13/X13)*100,0)</f>
        <v>-1.5966361137533789</v>
      </c>
      <c r="AA13" s="33">
        <f>SUM(AA6:AA12)</f>
        <v>18420308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40749713</v>
      </c>
      <c r="F17" s="20">
        <v>40749713</v>
      </c>
      <c r="G17" s="24"/>
      <c r="H17" s="24"/>
      <c r="I17" s="24">
        <v>24881</v>
      </c>
      <c r="J17" s="20">
        <v>24881</v>
      </c>
      <c r="K17" s="24">
        <v>29991</v>
      </c>
      <c r="L17" s="24"/>
      <c r="M17" s="20">
        <v>-44104</v>
      </c>
      <c r="N17" s="24">
        <v>-14113</v>
      </c>
      <c r="O17" s="24"/>
      <c r="P17" s="24"/>
      <c r="Q17" s="20"/>
      <c r="R17" s="24"/>
      <c r="S17" s="24"/>
      <c r="T17" s="20"/>
      <c r="U17" s="24"/>
      <c r="V17" s="24"/>
      <c r="W17" s="24">
        <v>10768</v>
      </c>
      <c r="X17" s="20">
        <v>20874854</v>
      </c>
      <c r="Y17" s="24">
        <v>-20864086</v>
      </c>
      <c r="Z17" s="25">
        <v>-99.948416405690793</v>
      </c>
      <c r="AA17" s="26">
        <v>40749713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40749713</v>
      </c>
      <c r="F25" s="36">
        <f t="shared" si="1"/>
        <v>40749713</v>
      </c>
      <c r="G25" s="36">
        <f t="shared" si="1"/>
        <v>0</v>
      </c>
      <c r="H25" s="36">
        <f t="shared" si="1"/>
        <v>0</v>
      </c>
      <c r="I25" s="36">
        <f t="shared" si="1"/>
        <v>24881</v>
      </c>
      <c r="J25" s="36">
        <f t="shared" si="1"/>
        <v>24881</v>
      </c>
      <c r="K25" s="36">
        <f t="shared" si="1"/>
        <v>29991</v>
      </c>
      <c r="L25" s="36">
        <f t="shared" si="1"/>
        <v>0</v>
      </c>
      <c r="M25" s="36">
        <f t="shared" si="1"/>
        <v>-44104</v>
      </c>
      <c r="N25" s="36">
        <f t="shared" si="1"/>
        <v>-14113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10768</v>
      </c>
      <c r="X25" s="36">
        <f t="shared" si="1"/>
        <v>20874854</v>
      </c>
      <c r="Y25" s="36">
        <f t="shared" si="1"/>
        <v>-20864086</v>
      </c>
      <c r="Z25" s="37">
        <f>+IF(X25&lt;&gt;0,+(Y25/X25)*100,0)</f>
        <v>-99.948416405690793</v>
      </c>
      <c r="AA25" s="38">
        <f>SUM(AA15:AA24)</f>
        <v>40749713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67938427</v>
      </c>
      <c r="D26" s="29">
        <f>+D13+D25</f>
        <v>0</v>
      </c>
      <c r="E26" s="30">
        <f t="shared" si="2"/>
        <v>59170021</v>
      </c>
      <c r="F26" s="31">
        <f t="shared" si="2"/>
        <v>59170021</v>
      </c>
      <c r="G26" s="31">
        <f t="shared" si="2"/>
        <v>1525201</v>
      </c>
      <c r="H26" s="31">
        <f t="shared" si="2"/>
        <v>2733072</v>
      </c>
      <c r="I26" s="31">
        <f t="shared" si="2"/>
        <v>2092890</v>
      </c>
      <c r="J26" s="31">
        <f t="shared" si="2"/>
        <v>6351163</v>
      </c>
      <c r="K26" s="31">
        <f t="shared" si="2"/>
        <v>-484881</v>
      </c>
      <c r="L26" s="31">
        <f t="shared" si="2"/>
        <v>3727008</v>
      </c>
      <c r="M26" s="31">
        <f t="shared" si="2"/>
        <v>3170798</v>
      </c>
      <c r="N26" s="31">
        <f t="shared" si="2"/>
        <v>6412925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12764088</v>
      </c>
      <c r="X26" s="31">
        <f t="shared" si="2"/>
        <v>33835102</v>
      </c>
      <c r="Y26" s="31">
        <f t="shared" si="2"/>
        <v>-21071014</v>
      </c>
      <c r="Z26" s="32">
        <f>+IF(X26&lt;&gt;0,+(Y26/X26)*100,0)</f>
        <v>-62.275603602436313</v>
      </c>
      <c r="AA26" s="33">
        <f>+AA13+AA25</f>
        <v>59170021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15405727</v>
      </c>
      <c r="D32" s="18"/>
      <c r="E32" s="19">
        <v>37650057</v>
      </c>
      <c r="F32" s="20">
        <v>37650057</v>
      </c>
      <c r="G32" s="20">
        <v>636441</v>
      </c>
      <c r="H32" s="20">
        <v>2330327</v>
      </c>
      <c r="I32" s="20">
        <v>523781</v>
      </c>
      <c r="J32" s="20">
        <v>3490549</v>
      </c>
      <c r="K32" s="20"/>
      <c r="L32" s="20">
        <v>1123731</v>
      </c>
      <c r="M32" s="20">
        <v>994511</v>
      </c>
      <c r="N32" s="20">
        <v>2118242</v>
      </c>
      <c r="O32" s="20"/>
      <c r="P32" s="20"/>
      <c r="Q32" s="20"/>
      <c r="R32" s="20"/>
      <c r="S32" s="20"/>
      <c r="T32" s="20"/>
      <c r="U32" s="20"/>
      <c r="V32" s="20"/>
      <c r="W32" s="20">
        <v>5608791</v>
      </c>
      <c r="X32" s="20">
        <v>19347960</v>
      </c>
      <c r="Y32" s="20">
        <v>-13739169</v>
      </c>
      <c r="Z32" s="21">
        <v>-71.010943789422768</v>
      </c>
      <c r="AA32" s="22">
        <v>37650057</v>
      </c>
    </row>
    <row r="33" spans="1:27" x14ac:dyDescent="0.25">
      <c r="A33" s="23" t="s">
        <v>60</v>
      </c>
      <c r="B33" s="17" t="s">
        <v>32</v>
      </c>
      <c r="C33" s="18">
        <v>-1022990</v>
      </c>
      <c r="D33" s="18"/>
      <c r="E33" s="19"/>
      <c r="F33" s="20"/>
      <c r="G33" s="20">
        <v>-722000</v>
      </c>
      <c r="H33" s="20"/>
      <c r="I33" s="20"/>
      <c r="J33" s="20">
        <v>-722000</v>
      </c>
      <c r="K33" s="20"/>
      <c r="L33" s="20">
        <v>-20</v>
      </c>
      <c r="M33" s="20"/>
      <c r="N33" s="20">
        <v>-20</v>
      </c>
      <c r="O33" s="20"/>
      <c r="P33" s="20"/>
      <c r="Q33" s="20"/>
      <c r="R33" s="20"/>
      <c r="S33" s="20"/>
      <c r="T33" s="20"/>
      <c r="U33" s="20"/>
      <c r="V33" s="20"/>
      <c r="W33" s="20">
        <v>-722020</v>
      </c>
      <c r="X33" s="20"/>
      <c r="Y33" s="20">
        <v>-722020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44154079</v>
      </c>
      <c r="D37" s="29">
        <f t="shared" ref="D37:Y37" si="3">SUM(D29:D36)</f>
        <v>0</v>
      </c>
      <c r="E37" s="30">
        <f t="shared" si="3"/>
        <v>37650057</v>
      </c>
      <c r="F37" s="31">
        <f t="shared" si="3"/>
        <v>37650057</v>
      </c>
      <c r="G37" s="31">
        <f t="shared" si="3"/>
        <v>-85559</v>
      </c>
      <c r="H37" s="31">
        <f t="shared" si="3"/>
        <v>2330327</v>
      </c>
      <c r="I37" s="31">
        <f t="shared" si="3"/>
        <v>523781</v>
      </c>
      <c r="J37" s="31">
        <f t="shared" si="3"/>
        <v>2768549</v>
      </c>
      <c r="K37" s="31">
        <f t="shared" si="3"/>
        <v>0</v>
      </c>
      <c r="L37" s="31">
        <f t="shared" si="3"/>
        <v>1123711</v>
      </c>
      <c r="M37" s="31">
        <f t="shared" si="3"/>
        <v>994511</v>
      </c>
      <c r="N37" s="31">
        <f t="shared" si="3"/>
        <v>2118222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4886771</v>
      </c>
      <c r="X37" s="31">
        <f t="shared" si="3"/>
        <v>19347960</v>
      </c>
      <c r="Y37" s="31">
        <f t="shared" si="3"/>
        <v>-14461189</v>
      </c>
      <c r="Z37" s="32">
        <f>+IF(X37&lt;&gt;0,+(Y37/X37)*100,0)</f>
        <v>-74.742706724636605</v>
      </c>
      <c r="AA37" s="33">
        <f>SUM(AA29:AA36)</f>
        <v>37650057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44154079</v>
      </c>
      <c r="D44" s="29">
        <f>+D37+D43</f>
        <v>0</v>
      </c>
      <c r="E44" s="30">
        <f t="shared" si="5"/>
        <v>37650057</v>
      </c>
      <c r="F44" s="31">
        <f t="shared" si="5"/>
        <v>37650057</v>
      </c>
      <c r="G44" s="31">
        <f t="shared" si="5"/>
        <v>-85559</v>
      </c>
      <c r="H44" s="31">
        <f t="shared" si="5"/>
        <v>2330327</v>
      </c>
      <c r="I44" s="31">
        <f t="shared" si="5"/>
        <v>523781</v>
      </c>
      <c r="J44" s="31">
        <f t="shared" si="5"/>
        <v>2768549</v>
      </c>
      <c r="K44" s="31">
        <f t="shared" si="5"/>
        <v>0</v>
      </c>
      <c r="L44" s="31">
        <f t="shared" si="5"/>
        <v>1123711</v>
      </c>
      <c r="M44" s="31">
        <f t="shared" si="5"/>
        <v>994511</v>
      </c>
      <c r="N44" s="31">
        <f t="shared" si="5"/>
        <v>2118222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4886771</v>
      </c>
      <c r="X44" s="31">
        <f t="shared" si="5"/>
        <v>19347960</v>
      </c>
      <c r="Y44" s="31">
        <f t="shared" si="5"/>
        <v>-14461189</v>
      </c>
      <c r="Z44" s="32">
        <f>+IF(X44&lt;&gt;0,+(Y44/X44)*100,0)</f>
        <v>-74.742706724636605</v>
      </c>
      <c r="AA44" s="33">
        <f>+AA37+AA43</f>
        <v>37650057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23784348</v>
      </c>
      <c r="D45" s="42">
        <f t="shared" si="6"/>
        <v>0</v>
      </c>
      <c r="E45" s="43">
        <f t="shared" si="6"/>
        <v>21519964</v>
      </c>
      <c r="F45" s="44">
        <f t="shared" si="6"/>
        <v>21519964</v>
      </c>
      <c r="G45" s="44">
        <f t="shared" si="6"/>
        <v>1610760</v>
      </c>
      <c r="H45" s="44">
        <f t="shared" si="6"/>
        <v>402745</v>
      </c>
      <c r="I45" s="44">
        <f t="shared" si="6"/>
        <v>1569109</v>
      </c>
      <c r="J45" s="44">
        <f t="shared" si="6"/>
        <v>3582614</v>
      </c>
      <c r="K45" s="44">
        <f t="shared" si="6"/>
        <v>-484881</v>
      </c>
      <c r="L45" s="44">
        <f t="shared" si="6"/>
        <v>2603297</v>
      </c>
      <c r="M45" s="44">
        <f t="shared" si="6"/>
        <v>2176287</v>
      </c>
      <c r="N45" s="44">
        <f t="shared" si="6"/>
        <v>4294703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7877317</v>
      </c>
      <c r="X45" s="44">
        <f t="shared" si="6"/>
        <v>14487142</v>
      </c>
      <c r="Y45" s="44">
        <f t="shared" si="6"/>
        <v>-6609825</v>
      </c>
      <c r="Z45" s="45">
        <f>+IF(X45&lt;&gt;0,+(Y45/X45)*100,0)</f>
        <v>-45.625458768886226</v>
      </c>
      <c r="AA45" s="46">
        <f>+AA26-AA44</f>
        <v>21519964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8256283</v>
      </c>
      <c r="D47" s="18"/>
      <c r="E47" s="19"/>
      <c r="F47" s="20"/>
      <c r="G47" s="20"/>
      <c r="H47" s="20">
        <v>-682549</v>
      </c>
      <c r="I47" s="20"/>
      <c r="J47" s="20">
        <v>-682549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-682549</v>
      </c>
      <c r="X47" s="20"/>
      <c r="Y47" s="20">
        <v>-682549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8256283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-682549</v>
      </c>
      <c r="I50" s="52">
        <f t="shared" si="7"/>
        <v>0</v>
      </c>
      <c r="J50" s="52">
        <f t="shared" si="7"/>
        <v>-682549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-682549</v>
      </c>
      <c r="X50" s="52">
        <f t="shared" si="7"/>
        <v>0</v>
      </c>
      <c r="Y50" s="52">
        <f t="shared" si="7"/>
        <v>-682549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>
        <v>184953</v>
      </c>
      <c r="L6" s="20"/>
      <c r="M6" s="20">
        <v>99170</v>
      </c>
      <c r="N6" s="20">
        <v>284123</v>
      </c>
      <c r="O6" s="20"/>
      <c r="P6" s="20"/>
      <c r="Q6" s="20"/>
      <c r="R6" s="20"/>
      <c r="S6" s="20"/>
      <c r="T6" s="20"/>
      <c r="U6" s="20"/>
      <c r="V6" s="20"/>
      <c r="W6" s="20">
        <v>352775</v>
      </c>
      <c r="X6" s="20">
        <v>-51561194</v>
      </c>
      <c r="Y6" s="20">
        <v>51913969</v>
      </c>
      <c r="Z6" s="21">
        <v>-100.68418702639043</v>
      </c>
      <c r="AA6" s="22">
        <v>-92615972</v>
      </c>
    </row>
    <row r="7" spans="1:27" x14ac:dyDescent="0.25">
      <c r="A7" s="23" t="s">
        <v>35</v>
      </c>
      <c r="B7" s="17" t="s">
        <v>32</v>
      </c>
      <c r="C7" s="18">
        <v>-37565452</v>
      </c>
      <c r="D7" s="18"/>
      <c r="E7" s="19">
        <v>36769766</v>
      </c>
      <c r="F7" s="20">
        <v>36769766</v>
      </c>
      <c r="G7" s="20"/>
      <c r="H7" s="20"/>
      <c r="I7" s="20">
        <v>1280213</v>
      </c>
      <c r="J7" s="20">
        <v>1280213</v>
      </c>
      <c r="K7" s="20">
        <v>1161299</v>
      </c>
      <c r="L7" s="20"/>
      <c r="M7" s="20">
        <v>1212160</v>
      </c>
      <c r="N7" s="20">
        <v>2373459</v>
      </c>
      <c r="O7" s="20"/>
      <c r="P7" s="20"/>
      <c r="Q7" s="20"/>
      <c r="R7" s="20"/>
      <c r="S7" s="20"/>
      <c r="T7" s="20"/>
      <c r="U7" s="20"/>
      <c r="V7" s="20"/>
      <c r="W7" s="20">
        <v>3653672</v>
      </c>
      <c r="X7" s="20">
        <v>39323312</v>
      </c>
      <c r="Y7" s="20">
        <v>-35669640</v>
      </c>
      <c r="Z7" s="21">
        <v>-90.708636139295692</v>
      </c>
      <c r="AA7" s="22">
        <v>36769766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>
        <v>-92118</v>
      </c>
      <c r="F11" s="20">
        <v>-92118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-92118</v>
      </c>
      <c r="Y11" s="24">
        <v>92118</v>
      </c>
      <c r="Z11" s="25">
        <v>-100</v>
      </c>
      <c r="AA11" s="26">
        <v>-92118</v>
      </c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>
        <v>2213</v>
      </c>
      <c r="F12" s="20">
        <v>2213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2213</v>
      </c>
      <c r="Y12" s="20">
        <v>-2213</v>
      </c>
      <c r="Z12" s="21">
        <v>-100</v>
      </c>
      <c r="AA12" s="22">
        <v>2213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-25192113</v>
      </c>
      <c r="D13" s="29">
        <f>SUM(D6:D12)</f>
        <v>0</v>
      </c>
      <c r="E13" s="30">
        <f t="shared" si="0"/>
        <v>-55936111</v>
      </c>
      <c r="F13" s="31">
        <f t="shared" si="0"/>
        <v>-55936111</v>
      </c>
      <c r="G13" s="31">
        <f t="shared" si="0"/>
        <v>0</v>
      </c>
      <c r="H13" s="31">
        <f t="shared" si="0"/>
        <v>0</v>
      </c>
      <c r="I13" s="31">
        <f t="shared" si="0"/>
        <v>1348865</v>
      </c>
      <c r="J13" s="31">
        <f t="shared" si="0"/>
        <v>1348865</v>
      </c>
      <c r="K13" s="31">
        <f t="shared" si="0"/>
        <v>1346252</v>
      </c>
      <c r="L13" s="31">
        <f t="shared" si="0"/>
        <v>0</v>
      </c>
      <c r="M13" s="31">
        <f t="shared" si="0"/>
        <v>1311330</v>
      </c>
      <c r="N13" s="31">
        <f t="shared" si="0"/>
        <v>2657582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4006447</v>
      </c>
      <c r="X13" s="31">
        <f t="shared" si="0"/>
        <v>-12327787</v>
      </c>
      <c r="Y13" s="31">
        <f t="shared" si="0"/>
        <v>16334234</v>
      </c>
      <c r="Z13" s="32">
        <f>+IF(X13&lt;&gt;0,+(Y13/X13)*100,0)</f>
        <v>-132.49932043764221</v>
      </c>
      <c r="AA13" s="33">
        <f>SUM(AA6:AA12)</f>
        <v>-55936111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15010763</v>
      </c>
      <c r="D17" s="18"/>
      <c r="E17" s="19">
        <v>-7227400</v>
      </c>
      <c r="F17" s="20">
        <v>-7227400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-7104548</v>
      </c>
      <c r="Y17" s="24">
        <v>7104548</v>
      </c>
      <c r="Z17" s="25">
        <v>-100</v>
      </c>
      <c r="AA17" s="26">
        <v>-7227400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15010763</v>
      </c>
      <c r="D25" s="29">
        <f t="shared" ref="D25:Y25" si="1">SUM(D15:D24)</f>
        <v>0</v>
      </c>
      <c r="E25" s="35">
        <f t="shared" si="1"/>
        <v>-7227400</v>
      </c>
      <c r="F25" s="36">
        <f t="shared" si="1"/>
        <v>-7227400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-7104548</v>
      </c>
      <c r="Y25" s="36">
        <f t="shared" si="1"/>
        <v>7104548</v>
      </c>
      <c r="Z25" s="37">
        <f>+IF(X25&lt;&gt;0,+(Y25/X25)*100,0)</f>
        <v>-100</v>
      </c>
      <c r="AA25" s="38">
        <f>SUM(AA15:AA24)</f>
        <v>-7227400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-10181350</v>
      </c>
      <c r="D26" s="29">
        <f>+D13+D25</f>
        <v>0</v>
      </c>
      <c r="E26" s="30">
        <f t="shared" si="2"/>
        <v>-63163511</v>
      </c>
      <c r="F26" s="31">
        <f t="shared" si="2"/>
        <v>-63163511</v>
      </c>
      <c r="G26" s="31">
        <f t="shared" si="2"/>
        <v>0</v>
      </c>
      <c r="H26" s="31">
        <f t="shared" si="2"/>
        <v>0</v>
      </c>
      <c r="I26" s="31">
        <f t="shared" si="2"/>
        <v>1348865</v>
      </c>
      <c r="J26" s="31">
        <f t="shared" si="2"/>
        <v>1348865</v>
      </c>
      <c r="K26" s="31">
        <f t="shared" si="2"/>
        <v>1346252</v>
      </c>
      <c r="L26" s="31">
        <f t="shared" si="2"/>
        <v>0</v>
      </c>
      <c r="M26" s="31">
        <f t="shared" si="2"/>
        <v>1311330</v>
      </c>
      <c r="N26" s="31">
        <f t="shared" si="2"/>
        <v>2657582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4006447</v>
      </c>
      <c r="X26" s="31">
        <f t="shared" si="2"/>
        <v>-19432335</v>
      </c>
      <c r="Y26" s="31">
        <f t="shared" si="2"/>
        <v>23438782</v>
      </c>
      <c r="Z26" s="32">
        <f>+IF(X26&lt;&gt;0,+(Y26/X26)*100,0)</f>
        <v>-120.61742451434682</v>
      </c>
      <c r="AA26" s="33">
        <f>+AA13+AA25</f>
        <v>-63163511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-19524</v>
      </c>
      <c r="D31" s="18"/>
      <c r="E31" s="19">
        <v>19523</v>
      </c>
      <c r="F31" s="20">
        <v>19523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19523</v>
      </c>
      <c r="Y31" s="20">
        <v>-19523</v>
      </c>
      <c r="Z31" s="21">
        <v>-100</v>
      </c>
      <c r="AA31" s="22">
        <v>19523</v>
      </c>
    </row>
    <row r="32" spans="1:27" x14ac:dyDescent="0.25">
      <c r="A32" s="23" t="s">
        <v>59</v>
      </c>
      <c r="B32" s="17" t="s">
        <v>32</v>
      </c>
      <c r="C32" s="18">
        <v>-678454</v>
      </c>
      <c r="D32" s="18"/>
      <c r="E32" s="19">
        <v>-82060147</v>
      </c>
      <c r="F32" s="20">
        <v>-82060147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-40758913</v>
      </c>
      <c r="Y32" s="20">
        <v>40758913</v>
      </c>
      <c r="Z32" s="21">
        <v>-100</v>
      </c>
      <c r="AA32" s="22">
        <v>-82060147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10402762</v>
      </c>
      <c r="D35" s="18"/>
      <c r="E35" s="19">
        <v>-8421092</v>
      </c>
      <c r="F35" s="20">
        <v>-8421092</v>
      </c>
      <c r="G35" s="20"/>
      <c r="H35" s="20"/>
      <c r="I35" s="20">
        <v>177217</v>
      </c>
      <c r="J35" s="20">
        <v>177217</v>
      </c>
      <c r="K35" s="20">
        <v>177163</v>
      </c>
      <c r="L35" s="20"/>
      <c r="M35" s="20">
        <v>175868</v>
      </c>
      <c r="N35" s="20">
        <v>353031</v>
      </c>
      <c r="O35" s="20"/>
      <c r="P35" s="20"/>
      <c r="Q35" s="20"/>
      <c r="R35" s="20"/>
      <c r="S35" s="20"/>
      <c r="T35" s="20"/>
      <c r="U35" s="20"/>
      <c r="V35" s="20"/>
      <c r="W35" s="20">
        <v>530248</v>
      </c>
      <c r="X35" s="20">
        <v>-8421092</v>
      </c>
      <c r="Y35" s="20">
        <v>8951340</v>
      </c>
      <c r="Z35" s="21">
        <v>-106.2966655630885</v>
      </c>
      <c r="AA35" s="22">
        <v>-8421092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9704784</v>
      </c>
      <c r="D37" s="29">
        <f t="shared" ref="D37:Y37" si="3">SUM(D29:D36)</f>
        <v>0</v>
      </c>
      <c r="E37" s="30">
        <f t="shared" si="3"/>
        <v>-90461716</v>
      </c>
      <c r="F37" s="31">
        <f t="shared" si="3"/>
        <v>-90461716</v>
      </c>
      <c r="G37" s="31">
        <f t="shared" si="3"/>
        <v>0</v>
      </c>
      <c r="H37" s="31">
        <f t="shared" si="3"/>
        <v>0</v>
      </c>
      <c r="I37" s="31">
        <f t="shared" si="3"/>
        <v>177217</v>
      </c>
      <c r="J37" s="31">
        <f t="shared" si="3"/>
        <v>177217</v>
      </c>
      <c r="K37" s="31">
        <f t="shared" si="3"/>
        <v>177163</v>
      </c>
      <c r="L37" s="31">
        <f t="shared" si="3"/>
        <v>0</v>
      </c>
      <c r="M37" s="31">
        <f t="shared" si="3"/>
        <v>175868</v>
      </c>
      <c r="N37" s="31">
        <f t="shared" si="3"/>
        <v>353031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530248</v>
      </c>
      <c r="X37" s="31">
        <f t="shared" si="3"/>
        <v>-49160482</v>
      </c>
      <c r="Y37" s="31">
        <f t="shared" si="3"/>
        <v>49690730</v>
      </c>
      <c r="Z37" s="32">
        <f>+IF(X37&lt;&gt;0,+(Y37/X37)*100,0)</f>
        <v>-101.07860618616391</v>
      </c>
      <c r="AA37" s="33">
        <f>SUM(AA29:AA36)</f>
        <v>-90461716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9704784</v>
      </c>
      <c r="D44" s="29">
        <f>+D37+D43</f>
        <v>0</v>
      </c>
      <c r="E44" s="30">
        <f t="shared" si="5"/>
        <v>-90461716</v>
      </c>
      <c r="F44" s="31">
        <f t="shared" si="5"/>
        <v>-90461716</v>
      </c>
      <c r="G44" s="31">
        <f t="shared" si="5"/>
        <v>0</v>
      </c>
      <c r="H44" s="31">
        <f t="shared" si="5"/>
        <v>0</v>
      </c>
      <c r="I44" s="31">
        <f t="shared" si="5"/>
        <v>177217</v>
      </c>
      <c r="J44" s="31">
        <f t="shared" si="5"/>
        <v>177217</v>
      </c>
      <c r="K44" s="31">
        <f t="shared" si="5"/>
        <v>177163</v>
      </c>
      <c r="L44" s="31">
        <f t="shared" si="5"/>
        <v>0</v>
      </c>
      <c r="M44" s="31">
        <f t="shared" si="5"/>
        <v>175868</v>
      </c>
      <c r="N44" s="31">
        <f t="shared" si="5"/>
        <v>353031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530248</v>
      </c>
      <c r="X44" s="31">
        <f t="shared" si="5"/>
        <v>-49160482</v>
      </c>
      <c r="Y44" s="31">
        <f t="shared" si="5"/>
        <v>49690730</v>
      </c>
      <c r="Z44" s="32">
        <f>+IF(X44&lt;&gt;0,+(Y44/X44)*100,0)</f>
        <v>-101.07860618616391</v>
      </c>
      <c r="AA44" s="33">
        <f>+AA37+AA43</f>
        <v>-90461716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-19886134</v>
      </c>
      <c r="D45" s="42">
        <f t="shared" si="6"/>
        <v>0</v>
      </c>
      <c r="E45" s="43">
        <f t="shared" si="6"/>
        <v>27298205</v>
      </c>
      <c r="F45" s="44">
        <f t="shared" si="6"/>
        <v>27298205</v>
      </c>
      <c r="G45" s="44">
        <f t="shared" si="6"/>
        <v>0</v>
      </c>
      <c r="H45" s="44">
        <f t="shared" si="6"/>
        <v>0</v>
      </c>
      <c r="I45" s="44">
        <f t="shared" si="6"/>
        <v>1171648</v>
      </c>
      <c r="J45" s="44">
        <f t="shared" si="6"/>
        <v>1171648</v>
      </c>
      <c r="K45" s="44">
        <f t="shared" si="6"/>
        <v>1169089</v>
      </c>
      <c r="L45" s="44">
        <f t="shared" si="6"/>
        <v>0</v>
      </c>
      <c r="M45" s="44">
        <f t="shared" si="6"/>
        <v>1135462</v>
      </c>
      <c r="N45" s="44">
        <f t="shared" si="6"/>
        <v>2304551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3476199</v>
      </c>
      <c r="X45" s="44">
        <f t="shared" si="6"/>
        <v>29728147</v>
      </c>
      <c r="Y45" s="44">
        <f t="shared" si="6"/>
        <v>-26251948</v>
      </c>
      <c r="Z45" s="45">
        <f>+IF(X45&lt;&gt;0,+(Y45/X45)*100,0)</f>
        <v>-88.306708117394606</v>
      </c>
      <c r="AA45" s="46">
        <f>+AA26-AA44</f>
        <v>27298205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-13648779</v>
      </c>
      <c r="D47" s="18"/>
      <c r="E47" s="19">
        <v>8901636</v>
      </c>
      <c r="F47" s="20">
        <v>8901636</v>
      </c>
      <c r="G47" s="20"/>
      <c r="H47" s="20"/>
      <c r="I47" s="20"/>
      <c r="J47" s="20"/>
      <c r="K47" s="20">
        <v>287160</v>
      </c>
      <c r="L47" s="20"/>
      <c r="M47" s="20">
        <v>-2532011</v>
      </c>
      <c r="N47" s="20">
        <v>-2244851</v>
      </c>
      <c r="O47" s="20"/>
      <c r="P47" s="20"/>
      <c r="Q47" s="20"/>
      <c r="R47" s="20"/>
      <c r="S47" s="20"/>
      <c r="T47" s="20"/>
      <c r="U47" s="20"/>
      <c r="V47" s="20"/>
      <c r="W47" s="20">
        <v>-2244851</v>
      </c>
      <c r="X47" s="20">
        <v>11331578</v>
      </c>
      <c r="Y47" s="20">
        <v>-13576429</v>
      </c>
      <c r="Z47" s="47">
        <v>-119.81057713232879</v>
      </c>
      <c r="AA47" s="22">
        <v>8901636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-13648779</v>
      </c>
      <c r="D50" s="50">
        <f t="shared" ref="D50:Y50" si="7">SUM(D47:D49)</f>
        <v>0</v>
      </c>
      <c r="E50" s="51">
        <f t="shared" si="7"/>
        <v>8901636</v>
      </c>
      <c r="F50" s="52">
        <f t="shared" si="7"/>
        <v>8901636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287160</v>
      </c>
      <c r="L50" s="52">
        <f t="shared" si="7"/>
        <v>0</v>
      </c>
      <c r="M50" s="52">
        <f t="shared" si="7"/>
        <v>-2532011</v>
      </c>
      <c r="N50" s="52">
        <f t="shared" si="7"/>
        <v>-2244851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-2244851</v>
      </c>
      <c r="X50" s="52">
        <f t="shared" si="7"/>
        <v>11331578</v>
      </c>
      <c r="Y50" s="52">
        <f t="shared" si="7"/>
        <v>-13576429</v>
      </c>
      <c r="Z50" s="53">
        <f>+IF(X50&lt;&gt;0,+(Y50/X50)*100,0)</f>
        <v>-119.81057713232879</v>
      </c>
      <c r="AA50" s="54">
        <f>SUM(AA47:AA49)</f>
        <v>8901636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-12962786</v>
      </c>
      <c r="F6" s="20">
        <v>-12962786</v>
      </c>
      <c r="G6" s="20">
        <v>3256894</v>
      </c>
      <c r="H6" s="20">
        <v>515029</v>
      </c>
      <c r="I6" s="20">
        <v>366316</v>
      </c>
      <c r="J6" s="20">
        <v>4138239</v>
      </c>
      <c r="K6" s="20">
        <v>-39350</v>
      </c>
      <c r="L6" s="20">
        <v>420815</v>
      </c>
      <c r="M6" s="20">
        <v>204600</v>
      </c>
      <c r="N6" s="20">
        <v>586065</v>
      </c>
      <c r="O6" s="20"/>
      <c r="P6" s="20"/>
      <c r="Q6" s="20"/>
      <c r="R6" s="20"/>
      <c r="S6" s="20"/>
      <c r="T6" s="20"/>
      <c r="U6" s="20"/>
      <c r="V6" s="20"/>
      <c r="W6" s="20">
        <v>4724304</v>
      </c>
      <c r="X6" s="20">
        <v>-5734825</v>
      </c>
      <c r="Y6" s="20">
        <v>10459129</v>
      </c>
      <c r="Z6" s="21">
        <v>-182.37921819759103</v>
      </c>
      <c r="AA6" s="22">
        <v>-12962786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6458980</v>
      </c>
      <c r="F7" s="20">
        <v>6458980</v>
      </c>
      <c r="G7" s="20">
        <v>6438365</v>
      </c>
      <c r="H7" s="20">
        <v>31684</v>
      </c>
      <c r="I7" s="20">
        <v>224386</v>
      </c>
      <c r="J7" s="20">
        <v>6694435</v>
      </c>
      <c r="K7" s="20">
        <v>246891</v>
      </c>
      <c r="L7" s="20">
        <v>159058</v>
      </c>
      <c r="M7" s="20">
        <v>360614</v>
      </c>
      <c r="N7" s="20">
        <v>766563</v>
      </c>
      <c r="O7" s="20"/>
      <c r="P7" s="20"/>
      <c r="Q7" s="20"/>
      <c r="R7" s="20"/>
      <c r="S7" s="20"/>
      <c r="T7" s="20"/>
      <c r="U7" s="20"/>
      <c r="V7" s="20"/>
      <c r="W7" s="20">
        <v>7460998</v>
      </c>
      <c r="X7" s="20">
        <v>5900719</v>
      </c>
      <c r="Y7" s="20">
        <v>1560279</v>
      </c>
      <c r="Z7" s="21">
        <v>26.44218441854289</v>
      </c>
      <c r="AA7" s="22">
        <v>6458980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-616400</v>
      </c>
      <c r="F10" s="20">
        <v>-616400</v>
      </c>
      <c r="G10" s="20">
        <v>-616400</v>
      </c>
      <c r="H10" s="20"/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-7037626</v>
      </c>
      <c r="F13" s="31">
        <f t="shared" si="0"/>
        <v>-7037626</v>
      </c>
      <c r="G13" s="31">
        <f t="shared" si="0"/>
        <v>9161439</v>
      </c>
      <c r="H13" s="31">
        <f t="shared" si="0"/>
        <v>546713</v>
      </c>
      <c r="I13" s="31">
        <f t="shared" si="0"/>
        <v>590702</v>
      </c>
      <c r="J13" s="31">
        <f t="shared" si="0"/>
        <v>10298854</v>
      </c>
      <c r="K13" s="31">
        <f t="shared" si="0"/>
        <v>207541</v>
      </c>
      <c r="L13" s="31">
        <f t="shared" si="0"/>
        <v>579873</v>
      </c>
      <c r="M13" s="31">
        <f t="shared" si="0"/>
        <v>565214</v>
      </c>
      <c r="N13" s="31">
        <f t="shared" si="0"/>
        <v>1352628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11651482</v>
      </c>
      <c r="X13" s="31">
        <f t="shared" si="0"/>
        <v>-367926</v>
      </c>
      <c r="Y13" s="31">
        <f t="shared" si="0"/>
        <v>12019408</v>
      </c>
      <c r="Z13" s="32">
        <f>+IF(X13&lt;&gt;0,+(Y13/X13)*100,0)</f>
        <v>-3266.8003892086995</v>
      </c>
      <c r="AA13" s="33">
        <f>SUM(AA6:AA12)</f>
        <v>-7037626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1162263</v>
      </c>
      <c r="F17" s="20">
        <v>1162263</v>
      </c>
      <c r="G17" s="24">
        <v>1372933</v>
      </c>
      <c r="H17" s="24">
        <v>-4064</v>
      </c>
      <c r="I17" s="24"/>
      <c r="J17" s="20">
        <v>1368869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1368869</v>
      </c>
      <c r="X17" s="20">
        <v>1191577</v>
      </c>
      <c r="Y17" s="24">
        <v>177292</v>
      </c>
      <c r="Z17" s="25">
        <v>14.878769899049745</v>
      </c>
      <c r="AA17" s="26">
        <v>1162263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1162263</v>
      </c>
      <c r="F25" s="36">
        <f t="shared" si="1"/>
        <v>1162263</v>
      </c>
      <c r="G25" s="36">
        <f t="shared" si="1"/>
        <v>1372933</v>
      </c>
      <c r="H25" s="36">
        <f t="shared" si="1"/>
        <v>-4064</v>
      </c>
      <c r="I25" s="36">
        <f t="shared" si="1"/>
        <v>0</v>
      </c>
      <c r="J25" s="36">
        <f t="shared" si="1"/>
        <v>1368869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1368869</v>
      </c>
      <c r="X25" s="36">
        <f t="shared" si="1"/>
        <v>1191577</v>
      </c>
      <c r="Y25" s="36">
        <f t="shared" si="1"/>
        <v>177292</v>
      </c>
      <c r="Z25" s="37">
        <f>+IF(X25&lt;&gt;0,+(Y25/X25)*100,0)</f>
        <v>14.878769899049745</v>
      </c>
      <c r="AA25" s="38">
        <f>SUM(AA15:AA24)</f>
        <v>1162263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-5875363</v>
      </c>
      <c r="F26" s="31">
        <f t="shared" si="2"/>
        <v>-5875363</v>
      </c>
      <c r="G26" s="31">
        <f t="shared" si="2"/>
        <v>10534372</v>
      </c>
      <c r="H26" s="31">
        <f t="shared" si="2"/>
        <v>542649</v>
      </c>
      <c r="I26" s="31">
        <f t="shared" si="2"/>
        <v>590702</v>
      </c>
      <c r="J26" s="31">
        <f t="shared" si="2"/>
        <v>11667723</v>
      </c>
      <c r="K26" s="31">
        <f t="shared" si="2"/>
        <v>207541</v>
      </c>
      <c r="L26" s="31">
        <f t="shared" si="2"/>
        <v>579873</v>
      </c>
      <c r="M26" s="31">
        <f t="shared" si="2"/>
        <v>565214</v>
      </c>
      <c r="N26" s="31">
        <f t="shared" si="2"/>
        <v>1352628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13020351</v>
      </c>
      <c r="X26" s="31">
        <f t="shared" si="2"/>
        <v>823651</v>
      </c>
      <c r="Y26" s="31">
        <f t="shared" si="2"/>
        <v>12196700</v>
      </c>
      <c r="Z26" s="32">
        <f>+IF(X26&lt;&gt;0,+(Y26/X26)*100,0)</f>
        <v>1480.809226237812</v>
      </c>
      <c r="AA26" s="33">
        <f>+AA13+AA25</f>
        <v>-5875363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-8748</v>
      </c>
      <c r="F31" s="20">
        <v>-8748</v>
      </c>
      <c r="G31" s="20">
        <v>-8909</v>
      </c>
      <c r="H31" s="20"/>
      <c r="I31" s="20"/>
      <c r="J31" s="20">
        <v>-8909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-8909</v>
      </c>
      <c r="X31" s="20">
        <v>-8748</v>
      </c>
      <c r="Y31" s="20">
        <v>-161</v>
      </c>
      <c r="Z31" s="21">
        <v>1.8404206675811614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-346587</v>
      </c>
      <c r="F32" s="20">
        <v>-346587</v>
      </c>
      <c r="G32" s="20">
        <v>111360</v>
      </c>
      <c r="H32" s="20">
        <v>-691344</v>
      </c>
      <c r="I32" s="20"/>
      <c r="J32" s="20">
        <v>-579984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-579984</v>
      </c>
      <c r="X32" s="20">
        <v>-336113</v>
      </c>
      <c r="Y32" s="20">
        <v>-243871</v>
      </c>
      <c r="Z32" s="21">
        <v>72.556253402873438</v>
      </c>
      <c r="AA32" s="22">
        <v>-346587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525020</v>
      </c>
      <c r="F35" s="20">
        <v>525020</v>
      </c>
      <c r="G35" s="20">
        <v>784748</v>
      </c>
      <c r="H35" s="20">
        <v>-8625</v>
      </c>
      <c r="I35" s="20">
        <v>19598</v>
      </c>
      <c r="J35" s="20">
        <v>795721</v>
      </c>
      <c r="K35" s="20">
        <v>22838</v>
      </c>
      <c r="L35" s="20">
        <v>11650</v>
      </c>
      <c r="M35" s="20">
        <v>35080</v>
      </c>
      <c r="N35" s="20">
        <v>69568</v>
      </c>
      <c r="O35" s="20"/>
      <c r="P35" s="20"/>
      <c r="Q35" s="20"/>
      <c r="R35" s="20"/>
      <c r="S35" s="20"/>
      <c r="T35" s="20"/>
      <c r="U35" s="20"/>
      <c r="V35" s="20"/>
      <c r="W35" s="20">
        <v>865289</v>
      </c>
      <c r="X35" s="20">
        <v>525020</v>
      </c>
      <c r="Y35" s="20">
        <v>340269</v>
      </c>
      <c r="Z35" s="21">
        <v>64.810673879090317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169685</v>
      </c>
      <c r="F37" s="31">
        <f t="shared" si="3"/>
        <v>169685</v>
      </c>
      <c r="G37" s="31">
        <f t="shared" si="3"/>
        <v>887199</v>
      </c>
      <c r="H37" s="31">
        <f t="shared" si="3"/>
        <v>-699969</v>
      </c>
      <c r="I37" s="31">
        <f t="shared" si="3"/>
        <v>19598</v>
      </c>
      <c r="J37" s="31">
        <f t="shared" si="3"/>
        <v>206828</v>
      </c>
      <c r="K37" s="31">
        <f t="shared" si="3"/>
        <v>22838</v>
      </c>
      <c r="L37" s="31">
        <f t="shared" si="3"/>
        <v>11650</v>
      </c>
      <c r="M37" s="31">
        <f t="shared" si="3"/>
        <v>35080</v>
      </c>
      <c r="N37" s="31">
        <f t="shared" si="3"/>
        <v>69568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276396</v>
      </c>
      <c r="X37" s="31">
        <f t="shared" si="3"/>
        <v>180159</v>
      </c>
      <c r="Y37" s="31">
        <f t="shared" si="3"/>
        <v>96237</v>
      </c>
      <c r="Z37" s="32">
        <f>+IF(X37&lt;&gt;0,+(Y37/X37)*100,0)</f>
        <v>53.417814264066742</v>
      </c>
      <c r="AA37" s="33">
        <f>SUM(AA29:AA36)</f>
        <v>169685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169685</v>
      </c>
      <c r="F44" s="31">
        <f t="shared" si="5"/>
        <v>169685</v>
      </c>
      <c r="G44" s="31">
        <f t="shared" si="5"/>
        <v>887199</v>
      </c>
      <c r="H44" s="31">
        <f t="shared" si="5"/>
        <v>-699969</v>
      </c>
      <c r="I44" s="31">
        <f t="shared" si="5"/>
        <v>19598</v>
      </c>
      <c r="J44" s="31">
        <f t="shared" si="5"/>
        <v>206828</v>
      </c>
      <c r="K44" s="31">
        <f t="shared" si="5"/>
        <v>22838</v>
      </c>
      <c r="L44" s="31">
        <f t="shared" si="5"/>
        <v>11650</v>
      </c>
      <c r="M44" s="31">
        <f t="shared" si="5"/>
        <v>35080</v>
      </c>
      <c r="N44" s="31">
        <f t="shared" si="5"/>
        <v>69568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276396</v>
      </c>
      <c r="X44" s="31">
        <f t="shared" si="5"/>
        <v>180159</v>
      </c>
      <c r="Y44" s="31">
        <f t="shared" si="5"/>
        <v>96237</v>
      </c>
      <c r="Z44" s="32">
        <f>+IF(X44&lt;&gt;0,+(Y44/X44)*100,0)</f>
        <v>53.417814264066742</v>
      </c>
      <c r="AA44" s="33">
        <f>+AA37+AA43</f>
        <v>169685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-6045048</v>
      </c>
      <c r="F45" s="44">
        <f t="shared" si="6"/>
        <v>-6045048</v>
      </c>
      <c r="G45" s="44">
        <f t="shared" si="6"/>
        <v>9647173</v>
      </c>
      <c r="H45" s="44">
        <f t="shared" si="6"/>
        <v>1242618</v>
      </c>
      <c r="I45" s="44">
        <f t="shared" si="6"/>
        <v>571104</v>
      </c>
      <c r="J45" s="44">
        <f t="shared" si="6"/>
        <v>11460895</v>
      </c>
      <c r="K45" s="44">
        <f t="shared" si="6"/>
        <v>184703</v>
      </c>
      <c r="L45" s="44">
        <f t="shared" si="6"/>
        <v>568223</v>
      </c>
      <c r="M45" s="44">
        <f t="shared" si="6"/>
        <v>530134</v>
      </c>
      <c r="N45" s="44">
        <f t="shared" si="6"/>
        <v>1283060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12743955</v>
      </c>
      <c r="X45" s="44">
        <f t="shared" si="6"/>
        <v>643492</v>
      </c>
      <c r="Y45" s="44">
        <f t="shared" si="6"/>
        <v>12100463</v>
      </c>
      <c r="Z45" s="45">
        <f>+IF(X45&lt;&gt;0,+(Y45/X45)*100,0)</f>
        <v>1880.4372082325808</v>
      </c>
      <c r="AA45" s="46">
        <f>+AA26-AA44</f>
        <v>-6045048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-74455879</v>
      </c>
      <c r="F47" s="20">
        <v>-74455879</v>
      </c>
      <c r="G47" s="20">
        <v>-74344745</v>
      </c>
      <c r="H47" s="20">
        <v>-2612265</v>
      </c>
      <c r="I47" s="20">
        <v>-851247</v>
      </c>
      <c r="J47" s="20">
        <v>-77808257</v>
      </c>
      <c r="K47" s="20">
        <v>-1329353</v>
      </c>
      <c r="L47" s="20">
        <v>-864953</v>
      </c>
      <c r="M47" s="20">
        <v>-1078841</v>
      </c>
      <c r="N47" s="20">
        <v>-3273147</v>
      </c>
      <c r="O47" s="20"/>
      <c r="P47" s="20"/>
      <c r="Q47" s="20"/>
      <c r="R47" s="20"/>
      <c r="S47" s="20"/>
      <c r="T47" s="20"/>
      <c r="U47" s="20"/>
      <c r="V47" s="20"/>
      <c r="W47" s="20">
        <v>-81081404</v>
      </c>
      <c r="X47" s="20">
        <v>-67767340</v>
      </c>
      <c r="Y47" s="20">
        <v>-13314064</v>
      </c>
      <c r="Z47" s="47">
        <v>19.646726579499802</v>
      </c>
      <c r="AA47" s="22">
        <v>-74455879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-74455879</v>
      </c>
      <c r="F50" s="52">
        <f t="shared" si="7"/>
        <v>-74455879</v>
      </c>
      <c r="G50" s="52">
        <f t="shared" si="7"/>
        <v>-74344745</v>
      </c>
      <c r="H50" s="52">
        <f t="shared" si="7"/>
        <v>-2612265</v>
      </c>
      <c r="I50" s="52">
        <f t="shared" si="7"/>
        <v>-851247</v>
      </c>
      <c r="J50" s="52">
        <f t="shared" si="7"/>
        <v>-77808257</v>
      </c>
      <c r="K50" s="52">
        <f t="shared" si="7"/>
        <v>-1329353</v>
      </c>
      <c r="L50" s="52">
        <f t="shared" si="7"/>
        <v>-864953</v>
      </c>
      <c r="M50" s="52">
        <f t="shared" si="7"/>
        <v>-1078841</v>
      </c>
      <c r="N50" s="52">
        <f t="shared" si="7"/>
        <v>-3273147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-81081404</v>
      </c>
      <c r="X50" s="52">
        <f t="shared" si="7"/>
        <v>-67767340</v>
      </c>
      <c r="Y50" s="52">
        <f t="shared" si="7"/>
        <v>-13314064</v>
      </c>
      <c r="Z50" s="53">
        <f>+IF(X50&lt;&gt;0,+(Y50/X50)*100,0)</f>
        <v>19.646726579499802</v>
      </c>
      <c r="AA50" s="54">
        <f>SUM(AA47:AA49)</f>
        <v>-74455879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-7901611</v>
      </c>
      <c r="F6" s="20">
        <v>-7901611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-3950808</v>
      </c>
      <c r="Y6" s="20">
        <v>3950808</v>
      </c>
      <c r="Z6" s="21">
        <v>-100</v>
      </c>
      <c r="AA6" s="22">
        <v>-7901611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17054567</v>
      </c>
      <c r="F7" s="20">
        <v>17054567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8527284</v>
      </c>
      <c r="Y7" s="20">
        <v>-8527284</v>
      </c>
      <c r="Z7" s="21">
        <v>-100</v>
      </c>
      <c r="AA7" s="22">
        <v>17054567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-150000</v>
      </c>
      <c r="F8" s="20">
        <v>-150000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-75000</v>
      </c>
      <c r="Y8" s="20">
        <v>75000</v>
      </c>
      <c r="Z8" s="21">
        <v>-100</v>
      </c>
      <c r="AA8" s="22">
        <v>-150000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497100</v>
      </c>
      <c r="F11" s="20">
        <v>497100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248550</v>
      </c>
      <c r="Y11" s="24">
        <v>-248550</v>
      </c>
      <c r="Z11" s="25">
        <v>-100</v>
      </c>
      <c r="AA11" s="26">
        <v>497100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9500056</v>
      </c>
      <c r="F13" s="31">
        <f t="shared" si="0"/>
        <v>9500056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4750026</v>
      </c>
      <c r="Y13" s="31">
        <f t="shared" si="0"/>
        <v>-4750026</v>
      </c>
      <c r="Z13" s="32">
        <f>+IF(X13&lt;&gt;0,+(Y13/X13)*100,0)</f>
        <v>-100</v>
      </c>
      <c r="AA13" s="33">
        <f>SUM(AA6:AA12)</f>
        <v>9500056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-378138</v>
      </c>
      <c r="Y17" s="24">
        <v>378138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-378138</v>
      </c>
      <c r="Y25" s="36">
        <f t="shared" si="1"/>
        <v>378138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8743778</v>
      </c>
      <c r="F26" s="31">
        <f t="shared" si="2"/>
        <v>8743778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4371888</v>
      </c>
      <c r="Y26" s="31">
        <f t="shared" si="2"/>
        <v>-4371888</v>
      </c>
      <c r="Z26" s="32">
        <f>+IF(X26&lt;&gt;0,+(Y26/X26)*100,0)</f>
        <v>-100</v>
      </c>
      <c r="AA26" s="33">
        <f>+AA13+AA25</f>
        <v>8743778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8743778</v>
      </c>
      <c r="F45" s="44">
        <f t="shared" si="6"/>
        <v>8743778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4371888</v>
      </c>
      <c r="Y45" s="44">
        <f t="shared" si="6"/>
        <v>-4371888</v>
      </c>
      <c r="Z45" s="45">
        <f>+IF(X45&lt;&gt;0,+(Y45/X45)*100,0)</f>
        <v>-100</v>
      </c>
      <c r="AA45" s="46">
        <f>+AA26-AA44</f>
        <v>8743778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-367086475</v>
      </c>
      <c r="L47" s="20"/>
      <c r="M47" s="20"/>
      <c r="N47" s="20">
        <v>-367086475</v>
      </c>
      <c r="O47" s="20"/>
      <c r="P47" s="20"/>
      <c r="Q47" s="20"/>
      <c r="R47" s="20"/>
      <c r="S47" s="20"/>
      <c r="T47" s="20"/>
      <c r="U47" s="20"/>
      <c r="V47" s="20"/>
      <c r="W47" s="20">
        <v>-367086475</v>
      </c>
      <c r="X47" s="20"/>
      <c r="Y47" s="20">
        <v>-367086475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-367086475</v>
      </c>
      <c r="L50" s="52">
        <f t="shared" si="7"/>
        <v>0</v>
      </c>
      <c r="M50" s="52">
        <f t="shared" si="7"/>
        <v>0</v>
      </c>
      <c r="N50" s="52">
        <f t="shared" si="7"/>
        <v>-367086475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-367086475</v>
      </c>
      <c r="X50" s="52">
        <f t="shared" si="7"/>
        <v>0</v>
      </c>
      <c r="Y50" s="52">
        <f t="shared" si="7"/>
        <v>-367086475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715000</v>
      </c>
      <c r="H33" s="20"/>
      <c r="I33" s="20"/>
      <c r="J33" s="20">
        <v>715000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715000</v>
      </c>
      <c r="H37" s="31">
        <f t="shared" si="3"/>
        <v>0</v>
      </c>
      <c r="I37" s="31">
        <f t="shared" si="3"/>
        <v>0</v>
      </c>
      <c r="J37" s="31">
        <f t="shared" si="3"/>
        <v>715000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715000</v>
      </c>
      <c r="H44" s="31">
        <f t="shared" si="5"/>
        <v>0</v>
      </c>
      <c r="I44" s="31">
        <f t="shared" si="5"/>
        <v>0</v>
      </c>
      <c r="J44" s="31">
        <f t="shared" si="5"/>
        <v>715000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-715000</v>
      </c>
      <c r="H45" s="44">
        <f t="shared" si="6"/>
        <v>0</v>
      </c>
      <c r="I45" s="44">
        <f t="shared" si="6"/>
        <v>0</v>
      </c>
      <c r="J45" s="44">
        <f t="shared" si="6"/>
        <v>-715000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-715000</v>
      </c>
      <c r="X45" s="44">
        <f t="shared" si="6"/>
        <v>0</v>
      </c>
      <c r="Y45" s="44">
        <f t="shared" si="6"/>
        <v>-715000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-6953490</v>
      </c>
      <c r="Y6" s="20">
        <v>6953490</v>
      </c>
      <c r="Z6" s="21">
        <v>-100</v>
      </c>
      <c r="AA6" s="22">
        <v>-13906981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34751854</v>
      </c>
      <c r="F10" s="20">
        <v>34751854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17375928</v>
      </c>
      <c r="Y10" s="20">
        <v>-17375928</v>
      </c>
      <c r="Z10" s="21">
        <v>-100</v>
      </c>
      <c r="AA10" s="22">
        <v>34751854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1813954</v>
      </c>
      <c r="F11" s="20">
        <v>1813954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906978</v>
      </c>
      <c r="Y11" s="24">
        <v>-906978</v>
      </c>
      <c r="Z11" s="25">
        <v>-100</v>
      </c>
      <c r="AA11" s="26">
        <v>1813954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22658827</v>
      </c>
      <c r="F13" s="31">
        <f t="shared" si="0"/>
        <v>22658827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11329416</v>
      </c>
      <c r="Y13" s="31">
        <f t="shared" si="0"/>
        <v>-11329416</v>
      </c>
      <c r="Z13" s="32">
        <f>+IF(X13&lt;&gt;0,+(Y13/X13)*100,0)</f>
        <v>-100</v>
      </c>
      <c r="AA13" s="33">
        <f>SUM(AA6:AA12)</f>
        <v>22658827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4088427240</v>
      </c>
      <c r="D17" s="18"/>
      <c r="E17" s="19">
        <v>12093027</v>
      </c>
      <c r="F17" s="20">
        <v>12093027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6046512</v>
      </c>
      <c r="Y17" s="24">
        <v>-6046512</v>
      </c>
      <c r="Z17" s="25">
        <v>-100</v>
      </c>
      <c r="AA17" s="26">
        <v>12093027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4088427240</v>
      </c>
      <c r="D25" s="29">
        <f t="shared" ref="D25:Y25" si="1">SUM(D15:D24)</f>
        <v>0</v>
      </c>
      <c r="E25" s="35">
        <f t="shared" si="1"/>
        <v>12093027</v>
      </c>
      <c r="F25" s="36">
        <f t="shared" si="1"/>
        <v>12093027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6046512</v>
      </c>
      <c r="Y25" s="36">
        <f t="shared" si="1"/>
        <v>-6046512</v>
      </c>
      <c r="Z25" s="37">
        <f>+IF(X25&lt;&gt;0,+(Y25/X25)*100,0)</f>
        <v>-100</v>
      </c>
      <c r="AA25" s="38">
        <f>SUM(AA15:AA24)</f>
        <v>12093027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4088427240</v>
      </c>
      <c r="D26" s="29">
        <f>+D13+D25</f>
        <v>0</v>
      </c>
      <c r="E26" s="30">
        <f t="shared" si="2"/>
        <v>34751854</v>
      </c>
      <c r="F26" s="31">
        <f t="shared" si="2"/>
        <v>34751854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17375928</v>
      </c>
      <c r="Y26" s="31">
        <f t="shared" si="2"/>
        <v>-17375928</v>
      </c>
      <c r="Z26" s="32">
        <f>+IF(X26&lt;&gt;0,+(Y26/X26)*100,0)</f>
        <v>-100</v>
      </c>
      <c r="AA26" s="33">
        <f>+AA13+AA25</f>
        <v>34751854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4088427240</v>
      </c>
      <c r="D45" s="42">
        <f t="shared" si="6"/>
        <v>0</v>
      </c>
      <c r="E45" s="43">
        <f t="shared" si="6"/>
        <v>34751854</v>
      </c>
      <c r="F45" s="44">
        <f t="shared" si="6"/>
        <v>34751854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17375928</v>
      </c>
      <c r="Y45" s="44">
        <f t="shared" si="6"/>
        <v>-17375928</v>
      </c>
      <c r="Z45" s="45">
        <f>+IF(X45&lt;&gt;0,+(Y45/X45)*100,0)</f>
        <v>-100</v>
      </c>
      <c r="AA45" s="46">
        <f>+AA26-AA44</f>
        <v>34751854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34751854</v>
      </c>
      <c r="F47" s="20">
        <v>34751854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17375928</v>
      </c>
      <c r="Y47" s="20">
        <v>-17375928</v>
      </c>
      <c r="Z47" s="47">
        <v>-100</v>
      </c>
      <c r="AA47" s="22">
        <v>34751854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34751854</v>
      </c>
      <c r="F50" s="52">
        <f t="shared" si="7"/>
        <v>34751854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17375928</v>
      </c>
      <c r="Y50" s="52">
        <f t="shared" si="7"/>
        <v>-17375928</v>
      </c>
      <c r="Z50" s="53">
        <f>+IF(X50&lt;&gt;0,+(Y50/X50)*100,0)</f>
        <v>-100</v>
      </c>
      <c r="AA50" s="54">
        <f>SUM(AA47:AA49)</f>
        <v>34751854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635531006</v>
      </c>
      <c r="D7" s="18"/>
      <c r="E7" s="19">
        <v>165540786</v>
      </c>
      <c r="F7" s="20">
        <v>165540786</v>
      </c>
      <c r="G7" s="20">
        <v>1104230938</v>
      </c>
      <c r="H7" s="20">
        <v>-51613596</v>
      </c>
      <c r="I7" s="20">
        <v>22659277</v>
      </c>
      <c r="J7" s="20">
        <v>1075276619</v>
      </c>
      <c r="K7" s="20">
        <v>21554394</v>
      </c>
      <c r="L7" s="20">
        <v>22290868</v>
      </c>
      <c r="M7" s="20">
        <v>21842762</v>
      </c>
      <c r="N7" s="20">
        <v>65688024</v>
      </c>
      <c r="O7" s="20"/>
      <c r="P7" s="20"/>
      <c r="Q7" s="20"/>
      <c r="R7" s="20"/>
      <c r="S7" s="20"/>
      <c r="T7" s="20"/>
      <c r="U7" s="20"/>
      <c r="V7" s="20"/>
      <c r="W7" s="20">
        <v>1140964643</v>
      </c>
      <c r="X7" s="20">
        <v>82770414</v>
      </c>
      <c r="Y7" s="20">
        <v>1058194229</v>
      </c>
      <c r="Z7" s="21">
        <v>1278.4691749880581</v>
      </c>
      <c r="AA7" s="22">
        <v>165540786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635531006</v>
      </c>
      <c r="D13" s="29">
        <f>SUM(D6:D12)</f>
        <v>0</v>
      </c>
      <c r="E13" s="30">
        <f t="shared" si="0"/>
        <v>165540786</v>
      </c>
      <c r="F13" s="31">
        <f t="shared" si="0"/>
        <v>165540786</v>
      </c>
      <c r="G13" s="31">
        <f t="shared" si="0"/>
        <v>1104230938</v>
      </c>
      <c r="H13" s="31">
        <f t="shared" si="0"/>
        <v>-51613596</v>
      </c>
      <c r="I13" s="31">
        <f t="shared" si="0"/>
        <v>22659277</v>
      </c>
      <c r="J13" s="31">
        <f t="shared" si="0"/>
        <v>1075276619</v>
      </c>
      <c r="K13" s="31">
        <f t="shared" si="0"/>
        <v>21554394</v>
      </c>
      <c r="L13" s="31">
        <f t="shared" si="0"/>
        <v>22290868</v>
      </c>
      <c r="M13" s="31">
        <f t="shared" si="0"/>
        <v>21842762</v>
      </c>
      <c r="N13" s="31">
        <f t="shared" si="0"/>
        <v>65688024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1140964643</v>
      </c>
      <c r="X13" s="31">
        <f t="shared" si="0"/>
        <v>82770414</v>
      </c>
      <c r="Y13" s="31">
        <f t="shared" si="0"/>
        <v>1058194229</v>
      </c>
      <c r="Z13" s="32">
        <f>+IF(X13&lt;&gt;0,+(Y13/X13)*100,0)</f>
        <v>1278.4691749880581</v>
      </c>
      <c r="AA13" s="33">
        <f>SUM(AA6:AA12)</f>
        <v>165540786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5429174</v>
      </c>
      <c r="D17" s="18"/>
      <c r="E17" s="19">
        <v>78977091</v>
      </c>
      <c r="F17" s="20">
        <v>78977091</v>
      </c>
      <c r="G17" s="24">
        <v>96338225</v>
      </c>
      <c r="H17" s="24">
        <v>-90909052</v>
      </c>
      <c r="I17" s="24"/>
      <c r="J17" s="20">
        <v>5429173</v>
      </c>
      <c r="K17" s="24">
        <v>7140613</v>
      </c>
      <c r="L17" s="24"/>
      <c r="M17" s="20"/>
      <c r="N17" s="24">
        <v>7140613</v>
      </c>
      <c r="O17" s="24"/>
      <c r="P17" s="24"/>
      <c r="Q17" s="20"/>
      <c r="R17" s="24"/>
      <c r="S17" s="24"/>
      <c r="T17" s="20"/>
      <c r="U17" s="24"/>
      <c r="V17" s="24"/>
      <c r="W17" s="24">
        <v>12569786</v>
      </c>
      <c r="X17" s="20">
        <v>39488556</v>
      </c>
      <c r="Y17" s="24">
        <v>-26918770</v>
      </c>
      <c r="Z17" s="25">
        <v>-68.168534701547458</v>
      </c>
      <c r="AA17" s="26">
        <v>78977091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5429174</v>
      </c>
      <c r="D25" s="29">
        <f t="shared" ref="D25:Y25" si="1">SUM(D15:D24)</f>
        <v>0</v>
      </c>
      <c r="E25" s="35">
        <f t="shared" si="1"/>
        <v>78977091</v>
      </c>
      <c r="F25" s="36">
        <f t="shared" si="1"/>
        <v>78977091</v>
      </c>
      <c r="G25" s="36">
        <f t="shared" si="1"/>
        <v>96338225</v>
      </c>
      <c r="H25" s="36">
        <f t="shared" si="1"/>
        <v>-90909052</v>
      </c>
      <c r="I25" s="36">
        <f t="shared" si="1"/>
        <v>0</v>
      </c>
      <c r="J25" s="36">
        <f t="shared" si="1"/>
        <v>5429173</v>
      </c>
      <c r="K25" s="36">
        <f t="shared" si="1"/>
        <v>7140613</v>
      </c>
      <c r="L25" s="36">
        <f t="shared" si="1"/>
        <v>0</v>
      </c>
      <c r="M25" s="36">
        <f t="shared" si="1"/>
        <v>0</v>
      </c>
      <c r="N25" s="36">
        <f t="shared" si="1"/>
        <v>7140613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12569786</v>
      </c>
      <c r="X25" s="36">
        <f t="shared" si="1"/>
        <v>39488556</v>
      </c>
      <c r="Y25" s="36">
        <f t="shared" si="1"/>
        <v>-26918770</v>
      </c>
      <c r="Z25" s="37">
        <f>+IF(X25&lt;&gt;0,+(Y25/X25)*100,0)</f>
        <v>-68.168534701547458</v>
      </c>
      <c r="AA25" s="38">
        <f>SUM(AA15:AA24)</f>
        <v>78977091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640960180</v>
      </c>
      <c r="D26" s="29">
        <f>+D13+D25</f>
        <v>0</v>
      </c>
      <c r="E26" s="30">
        <f t="shared" si="2"/>
        <v>244517877</v>
      </c>
      <c r="F26" s="31">
        <f t="shared" si="2"/>
        <v>244517877</v>
      </c>
      <c r="G26" s="31">
        <f t="shared" si="2"/>
        <v>1200569163</v>
      </c>
      <c r="H26" s="31">
        <f t="shared" si="2"/>
        <v>-142522648</v>
      </c>
      <c r="I26" s="31">
        <f t="shared" si="2"/>
        <v>22659277</v>
      </c>
      <c r="J26" s="31">
        <f t="shared" si="2"/>
        <v>1080705792</v>
      </c>
      <c r="K26" s="31">
        <f t="shared" si="2"/>
        <v>28695007</v>
      </c>
      <c r="L26" s="31">
        <f t="shared" si="2"/>
        <v>22290868</v>
      </c>
      <c r="M26" s="31">
        <f t="shared" si="2"/>
        <v>21842762</v>
      </c>
      <c r="N26" s="31">
        <f t="shared" si="2"/>
        <v>72828637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1153534429</v>
      </c>
      <c r="X26" s="31">
        <f t="shared" si="2"/>
        <v>122258970</v>
      </c>
      <c r="Y26" s="31">
        <f t="shared" si="2"/>
        <v>1031275459</v>
      </c>
      <c r="Z26" s="32">
        <f>+IF(X26&lt;&gt;0,+(Y26/X26)*100,0)</f>
        <v>843.51721513767052</v>
      </c>
      <c r="AA26" s="33">
        <f>+AA13+AA25</f>
        <v>244517877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-106193060</v>
      </c>
      <c r="D33" s="18"/>
      <c r="E33" s="19"/>
      <c r="F33" s="20"/>
      <c r="G33" s="20">
        <v>-106193061</v>
      </c>
      <c r="H33" s="20"/>
      <c r="I33" s="20"/>
      <c r="J33" s="20">
        <v>-106193061</v>
      </c>
      <c r="K33" s="20"/>
      <c r="L33" s="20">
        <v>-8211704</v>
      </c>
      <c r="M33" s="20"/>
      <c r="N33" s="20">
        <v>-8211704</v>
      </c>
      <c r="O33" s="20"/>
      <c r="P33" s="20"/>
      <c r="Q33" s="20"/>
      <c r="R33" s="20"/>
      <c r="S33" s="20"/>
      <c r="T33" s="20"/>
      <c r="U33" s="20"/>
      <c r="V33" s="20"/>
      <c r="W33" s="20">
        <v>-114404765</v>
      </c>
      <c r="X33" s="20"/>
      <c r="Y33" s="20">
        <v>-114404765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167578694</v>
      </c>
      <c r="D34" s="18"/>
      <c r="E34" s="19">
        <v>148960305</v>
      </c>
      <c r="F34" s="20">
        <v>148960305</v>
      </c>
      <c r="G34" s="20">
        <v>163293915</v>
      </c>
      <c r="H34" s="20">
        <v>4284779</v>
      </c>
      <c r="I34" s="20"/>
      <c r="J34" s="20">
        <v>167578694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167578694</v>
      </c>
      <c r="X34" s="20">
        <v>74480148</v>
      </c>
      <c r="Y34" s="20">
        <v>93098546</v>
      </c>
      <c r="Z34" s="21">
        <v>124.99779941361018</v>
      </c>
      <c r="AA34" s="22">
        <v>148960305</v>
      </c>
    </row>
    <row r="35" spans="1:27" x14ac:dyDescent="0.25">
      <c r="A35" s="23" t="s">
        <v>39</v>
      </c>
      <c r="B35" s="17" t="s">
        <v>32</v>
      </c>
      <c r="C35" s="18">
        <v>96163374</v>
      </c>
      <c r="D35" s="18"/>
      <c r="E35" s="19"/>
      <c r="F35" s="20"/>
      <c r="G35" s="20">
        <v>97801458</v>
      </c>
      <c r="H35" s="20">
        <v>1530801</v>
      </c>
      <c r="I35" s="20">
        <v>1731349</v>
      </c>
      <c r="J35" s="20">
        <v>101063608</v>
      </c>
      <c r="K35" s="20">
        <v>1538003</v>
      </c>
      <c r="L35" s="20">
        <v>1578398</v>
      </c>
      <c r="M35" s="20">
        <v>1560352</v>
      </c>
      <c r="N35" s="20">
        <v>4676753</v>
      </c>
      <c r="O35" s="20"/>
      <c r="P35" s="20"/>
      <c r="Q35" s="20"/>
      <c r="R35" s="20"/>
      <c r="S35" s="20"/>
      <c r="T35" s="20"/>
      <c r="U35" s="20"/>
      <c r="V35" s="20"/>
      <c r="W35" s="20">
        <v>105740361</v>
      </c>
      <c r="X35" s="20"/>
      <c r="Y35" s="20">
        <v>105740361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157549008</v>
      </c>
      <c r="D37" s="29">
        <f t="shared" ref="D37:Y37" si="3">SUM(D29:D36)</f>
        <v>0</v>
      </c>
      <c r="E37" s="30">
        <f t="shared" si="3"/>
        <v>148960305</v>
      </c>
      <c r="F37" s="31">
        <f t="shared" si="3"/>
        <v>148960305</v>
      </c>
      <c r="G37" s="31">
        <f t="shared" si="3"/>
        <v>154902312</v>
      </c>
      <c r="H37" s="31">
        <f t="shared" si="3"/>
        <v>5815580</v>
      </c>
      <c r="I37" s="31">
        <f t="shared" si="3"/>
        <v>1731349</v>
      </c>
      <c r="J37" s="31">
        <f t="shared" si="3"/>
        <v>162449241</v>
      </c>
      <c r="K37" s="31">
        <f t="shared" si="3"/>
        <v>1538003</v>
      </c>
      <c r="L37" s="31">
        <f t="shared" si="3"/>
        <v>-6633306</v>
      </c>
      <c r="M37" s="31">
        <f t="shared" si="3"/>
        <v>1560352</v>
      </c>
      <c r="N37" s="31">
        <f t="shared" si="3"/>
        <v>-3534951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158914290</v>
      </c>
      <c r="X37" s="31">
        <f t="shared" si="3"/>
        <v>74480148</v>
      </c>
      <c r="Y37" s="31">
        <f t="shared" si="3"/>
        <v>84434142</v>
      </c>
      <c r="Z37" s="32">
        <f>+IF(X37&lt;&gt;0,+(Y37/X37)*100,0)</f>
        <v>113.36462704128891</v>
      </c>
      <c r="AA37" s="33">
        <f>SUM(AA29:AA36)</f>
        <v>148960305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157549008</v>
      </c>
      <c r="D44" s="29">
        <f>+D37+D43</f>
        <v>0</v>
      </c>
      <c r="E44" s="30">
        <f t="shared" si="5"/>
        <v>148960305</v>
      </c>
      <c r="F44" s="31">
        <f t="shared" si="5"/>
        <v>148960305</v>
      </c>
      <c r="G44" s="31">
        <f t="shared" si="5"/>
        <v>154902312</v>
      </c>
      <c r="H44" s="31">
        <f t="shared" si="5"/>
        <v>5815580</v>
      </c>
      <c r="I44" s="31">
        <f t="shared" si="5"/>
        <v>1731349</v>
      </c>
      <c r="J44" s="31">
        <f t="shared" si="5"/>
        <v>162449241</v>
      </c>
      <c r="K44" s="31">
        <f t="shared" si="5"/>
        <v>1538003</v>
      </c>
      <c r="L44" s="31">
        <f t="shared" si="5"/>
        <v>-6633306</v>
      </c>
      <c r="M44" s="31">
        <f t="shared" si="5"/>
        <v>1560352</v>
      </c>
      <c r="N44" s="31">
        <f t="shared" si="5"/>
        <v>-3534951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158914290</v>
      </c>
      <c r="X44" s="31">
        <f t="shared" si="5"/>
        <v>74480148</v>
      </c>
      <c r="Y44" s="31">
        <f t="shared" si="5"/>
        <v>84434142</v>
      </c>
      <c r="Z44" s="32">
        <f>+IF(X44&lt;&gt;0,+(Y44/X44)*100,0)</f>
        <v>113.36462704128891</v>
      </c>
      <c r="AA44" s="33">
        <f>+AA37+AA43</f>
        <v>148960305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483411172</v>
      </c>
      <c r="D45" s="42">
        <f t="shared" si="6"/>
        <v>0</v>
      </c>
      <c r="E45" s="43">
        <f t="shared" si="6"/>
        <v>95557572</v>
      </c>
      <c r="F45" s="44">
        <f t="shared" si="6"/>
        <v>95557572</v>
      </c>
      <c r="G45" s="44">
        <f t="shared" si="6"/>
        <v>1045666851</v>
      </c>
      <c r="H45" s="44">
        <f t="shared" si="6"/>
        <v>-148338228</v>
      </c>
      <c r="I45" s="44">
        <f t="shared" si="6"/>
        <v>20927928</v>
      </c>
      <c r="J45" s="44">
        <f t="shared" si="6"/>
        <v>918256551</v>
      </c>
      <c r="K45" s="44">
        <f t="shared" si="6"/>
        <v>27157004</v>
      </c>
      <c r="L45" s="44">
        <f t="shared" si="6"/>
        <v>28924174</v>
      </c>
      <c r="M45" s="44">
        <f t="shared" si="6"/>
        <v>20282410</v>
      </c>
      <c r="N45" s="44">
        <f t="shared" si="6"/>
        <v>76363588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994620139</v>
      </c>
      <c r="X45" s="44">
        <f t="shared" si="6"/>
        <v>47778822</v>
      </c>
      <c r="Y45" s="44">
        <f t="shared" si="6"/>
        <v>946841317</v>
      </c>
      <c r="Z45" s="45">
        <f>+IF(X45&lt;&gt;0,+(Y45/X45)*100,0)</f>
        <v>1981.7175839956874</v>
      </c>
      <c r="AA45" s="46">
        <f>+AA26-AA44</f>
        <v>95557572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367533573</v>
      </c>
      <c r="D47" s="18"/>
      <c r="E47" s="19"/>
      <c r="F47" s="20"/>
      <c r="G47" s="20">
        <v>386626988</v>
      </c>
      <c r="H47" s="20">
        <v>-79376884</v>
      </c>
      <c r="I47" s="20">
        <v>21550917</v>
      </c>
      <c r="J47" s="20">
        <v>328801021</v>
      </c>
      <c r="K47" s="20">
        <v>24628835</v>
      </c>
      <c r="L47" s="20">
        <v>26220996</v>
      </c>
      <c r="M47" s="20">
        <v>20246643</v>
      </c>
      <c r="N47" s="20">
        <v>71096474</v>
      </c>
      <c r="O47" s="20"/>
      <c r="P47" s="20"/>
      <c r="Q47" s="20"/>
      <c r="R47" s="20"/>
      <c r="S47" s="20"/>
      <c r="T47" s="20"/>
      <c r="U47" s="20"/>
      <c r="V47" s="20"/>
      <c r="W47" s="20">
        <v>399897495</v>
      </c>
      <c r="X47" s="20"/>
      <c r="Y47" s="20">
        <v>399897495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367533573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386626988</v>
      </c>
      <c r="H50" s="52">
        <f t="shared" si="7"/>
        <v>-79376884</v>
      </c>
      <c r="I50" s="52">
        <f t="shared" si="7"/>
        <v>21550917</v>
      </c>
      <c r="J50" s="52">
        <f t="shared" si="7"/>
        <v>328801021</v>
      </c>
      <c r="K50" s="52">
        <f t="shared" si="7"/>
        <v>24628835</v>
      </c>
      <c r="L50" s="52">
        <f t="shared" si="7"/>
        <v>26220996</v>
      </c>
      <c r="M50" s="52">
        <f t="shared" si="7"/>
        <v>20246643</v>
      </c>
      <c r="N50" s="52">
        <f t="shared" si="7"/>
        <v>71096474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399897495</v>
      </c>
      <c r="X50" s="52">
        <f t="shared" si="7"/>
        <v>0</v>
      </c>
      <c r="Y50" s="52">
        <f t="shared" si="7"/>
        <v>399897495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7244023</v>
      </c>
      <c r="D7" s="18"/>
      <c r="E7" s="19"/>
      <c r="F7" s="20"/>
      <c r="G7" s="20">
        <v>17865580</v>
      </c>
      <c r="H7" s="20">
        <v>16528730</v>
      </c>
      <c r="I7" s="20">
        <v>3022232</v>
      </c>
      <c r="J7" s="20">
        <v>37416542</v>
      </c>
      <c r="K7" s="20">
        <v>2919429</v>
      </c>
      <c r="L7" s="20">
        <v>-18119116</v>
      </c>
      <c r="M7" s="20">
        <v>3041760</v>
      </c>
      <c r="N7" s="20">
        <v>-12157927</v>
      </c>
      <c r="O7" s="20"/>
      <c r="P7" s="20"/>
      <c r="Q7" s="20"/>
      <c r="R7" s="20"/>
      <c r="S7" s="20"/>
      <c r="T7" s="20"/>
      <c r="U7" s="20"/>
      <c r="V7" s="20"/>
      <c r="W7" s="20">
        <v>25258615</v>
      </c>
      <c r="X7" s="20"/>
      <c r="Y7" s="20">
        <v>25258615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7244023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17865580</v>
      </c>
      <c r="H13" s="31">
        <f t="shared" si="0"/>
        <v>16528730</v>
      </c>
      <c r="I13" s="31">
        <f t="shared" si="0"/>
        <v>3022232</v>
      </c>
      <c r="J13" s="31">
        <f t="shared" si="0"/>
        <v>37416542</v>
      </c>
      <c r="K13" s="31">
        <f t="shared" si="0"/>
        <v>2919429</v>
      </c>
      <c r="L13" s="31">
        <f t="shared" si="0"/>
        <v>-18119116</v>
      </c>
      <c r="M13" s="31">
        <f t="shared" si="0"/>
        <v>3041760</v>
      </c>
      <c r="N13" s="31">
        <f t="shared" si="0"/>
        <v>-12157927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25258615</v>
      </c>
      <c r="X13" s="31">
        <f t="shared" si="0"/>
        <v>0</v>
      </c>
      <c r="Y13" s="31">
        <f t="shared" si="0"/>
        <v>25258615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868401</v>
      </c>
      <c r="D17" s="18"/>
      <c r="E17" s="19"/>
      <c r="F17" s="20"/>
      <c r="G17" s="24">
        <v>868401</v>
      </c>
      <c r="H17" s="24"/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868401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868401</v>
      </c>
      <c r="H25" s="36">
        <f t="shared" si="1"/>
        <v>0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8112424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18733981</v>
      </c>
      <c r="H26" s="31">
        <f t="shared" si="2"/>
        <v>16528730</v>
      </c>
      <c r="I26" s="31">
        <f t="shared" si="2"/>
        <v>3022232</v>
      </c>
      <c r="J26" s="31">
        <f t="shared" si="2"/>
        <v>38284943</v>
      </c>
      <c r="K26" s="31">
        <f t="shared" si="2"/>
        <v>2919429</v>
      </c>
      <c r="L26" s="31">
        <f t="shared" si="2"/>
        <v>-18119116</v>
      </c>
      <c r="M26" s="31">
        <f t="shared" si="2"/>
        <v>3041760</v>
      </c>
      <c r="N26" s="31">
        <f t="shared" si="2"/>
        <v>-12157927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26127016</v>
      </c>
      <c r="X26" s="31">
        <f t="shared" si="2"/>
        <v>0</v>
      </c>
      <c r="Y26" s="31">
        <f t="shared" si="2"/>
        <v>26127016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104145475</v>
      </c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>
        <v>40163568</v>
      </c>
      <c r="M34" s="20"/>
      <c r="N34" s="20">
        <v>40163568</v>
      </c>
      <c r="O34" s="20"/>
      <c r="P34" s="20"/>
      <c r="Q34" s="20"/>
      <c r="R34" s="20"/>
      <c r="S34" s="20"/>
      <c r="T34" s="20"/>
      <c r="U34" s="20"/>
      <c r="V34" s="20"/>
      <c r="W34" s="20">
        <v>104145475</v>
      </c>
      <c r="X34" s="20"/>
      <c r="Y34" s="20">
        <v>104145475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11730911</v>
      </c>
      <c r="D35" s="18"/>
      <c r="E35" s="19"/>
      <c r="F35" s="20"/>
      <c r="G35" s="20">
        <v>11950211</v>
      </c>
      <c r="H35" s="20">
        <v>216172</v>
      </c>
      <c r="I35" s="20">
        <v>213216</v>
      </c>
      <c r="J35" s="20">
        <v>12379599</v>
      </c>
      <c r="K35" s="20">
        <v>198139</v>
      </c>
      <c r="L35" s="20">
        <v>194327</v>
      </c>
      <c r="M35" s="20">
        <v>206039</v>
      </c>
      <c r="N35" s="20">
        <v>598505</v>
      </c>
      <c r="O35" s="20"/>
      <c r="P35" s="20"/>
      <c r="Q35" s="20"/>
      <c r="R35" s="20"/>
      <c r="S35" s="20"/>
      <c r="T35" s="20"/>
      <c r="U35" s="20"/>
      <c r="V35" s="20"/>
      <c r="W35" s="20">
        <v>12978104</v>
      </c>
      <c r="X35" s="20"/>
      <c r="Y35" s="20">
        <v>12978104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115876386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75932118</v>
      </c>
      <c r="H37" s="31">
        <f t="shared" si="3"/>
        <v>216172</v>
      </c>
      <c r="I37" s="31">
        <f t="shared" si="3"/>
        <v>213216</v>
      </c>
      <c r="J37" s="31">
        <f t="shared" si="3"/>
        <v>76361506</v>
      </c>
      <c r="K37" s="31">
        <f t="shared" si="3"/>
        <v>198139</v>
      </c>
      <c r="L37" s="31">
        <f t="shared" si="3"/>
        <v>40357895</v>
      </c>
      <c r="M37" s="31">
        <f t="shared" si="3"/>
        <v>206039</v>
      </c>
      <c r="N37" s="31">
        <f t="shared" si="3"/>
        <v>40762073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117123579</v>
      </c>
      <c r="X37" s="31">
        <f t="shared" si="3"/>
        <v>0</v>
      </c>
      <c r="Y37" s="31">
        <f t="shared" si="3"/>
        <v>117123579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-23583883</v>
      </c>
      <c r="D40" s="18"/>
      <c r="E40" s="19"/>
      <c r="F40" s="20"/>
      <c r="G40" s="20">
        <v>16579685</v>
      </c>
      <c r="H40" s="20"/>
      <c r="I40" s="20"/>
      <c r="J40" s="20">
        <v>16579685</v>
      </c>
      <c r="K40" s="20"/>
      <c r="L40" s="20">
        <v>-40163568</v>
      </c>
      <c r="M40" s="20"/>
      <c r="N40" s="20">
        <v>-40163568</v>
      </c>
      <c r="O40" s="20"/>
      <c r="P40" s="20"/>
      <c r="Q40" s="20"/>
      <c r="R40" s="20"/>
      <c r="S40" s="20"/>
      <c r="T40" s="20"/>
      <c r="U40" s="20"/>
      <c r="V40" s="20"/>
      <c r="W40" s="20">
        <v>-23583883</v>
      </c>
      <c r="X40" s="20"/>
      <c r="Y40" s="20">
        <v>-23583883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-23583883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16579685</v>
      </c>
      <c r="H43" s="36">
        <f t="shared" si="4"/>
        <v>0</v>
      </c>
      <c r="I43" s="36">
        <f t="shared" si="4"/>
        <v>0</v>
      </c>
      <c r="J43" s="36">
        <f t="shared" si="4"/>
        <v>16579685</v>
      </c>
      <c r="K43" s="36">
        <f t="shared" si="4"/>
        <v>0</v>
      </c>
      <c r="L43" s="36">
        <f t="shared" si="4"/>
        <v>-40163568</v>
      </c>
      <c r="M43" s="36">
        <f t="shared" si="4"/>
        <v>0</v>
      </c>
      <c r="N43" s="36">
        <f t="shared" si="4"/>
        <v>-40163568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-23583883</v>
      </c>
      <c r="X43" s="36">
        <f t="shared" si="4"/>
        <v>0</v>
      </c>
      <c r="Y43" s="36">
        <f t="shared" si="4"/>
        <v>-23583883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92292503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92511803</v>
      </c>
      <c r="H44" s="31">
        <f t="shared" si="5"/>
        <v>216172</v>
      </c>
      <c r="I44" s="31">
        <f t="shared" si="5"/>
        <v>213216</v>
      </c>
      <c r="J44" s="31">
        <f t="shared" si="5"/>
        <v>92941191</v>
      </c>
      <c r="K44" s="31">
        <f t="shared" si="5"/>
        <v>198139</v>
      </c>
      <c r="L44" s="31">
        <f t="shared" si="5"/>
        <v>194327</v>
      </c>
      <c r="M44" s="31">
        <f t="shared" si="5"/>
        <v>206039</v>
      </c>
      <c r="N44" s="31">
        <f t="shared" si="5"/>
        <v>598505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93539696</v>
      </c>
      <c r="X44" s="31">
        <f t="shared" si="5"/>
        <v>0</v>
      </c>
      <c r="Y44" s="31">
        <f t="shared" si="5"/>
        <v>93539696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-84180079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-73777822</v>
      </c>
      <c r="H45" s="44">
        <f t="shared" si="6"/>
        <v>16312558</v>
      </c>
      <c r="I45" s="44">
        <f t="shared" si="6"/>
        <v>2809016</v>
      </c>
      <c r="J45" s="44">
        <f t="shared" si="6"/>
        <v>-54656248</v>
      </c>
      <c r="K45" s="44">
        <f t="shared" si="6"/>
        <v>2721290</v>
      </c>
      <c r="L45" s="44">
        <f t="shared" si="6"/>
        <v>-18313443</v>
      </c>
      <c r="M45" s="44">
        <f t="shared" si="6"/>
        <v>2835721</v>
      </c>
      <c r="N45" s="44">
        <f t="shared" si="6"/>
        <v>-12756432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-67412680</v>
      </c>
      <c r="X45" s="44">
        <f t="shared" si="6"/>
        <v>0</v>
      </c>
      <c r="Y45" s="44">
        <f t="shared" si="6"/>
        <v>-67412680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120306192</v>
      </c>
      <c r="D47" s="18"/>
      <c r="E47" s="19">
        <v>30898692</v>
      </c>
      <c r="F47" s="20">
        <v>30898692</v>
      </c>
      <c r="G47" s="20">
        <v>122552316</v>
      </c>
      <c r="H47" s="20">
        <v>7790673</v>
      </c>
      <c r="I47" s="20">
        <v>2171673</v>
      </c>
      <c r="J47" s="20">
        <v>132514662</v>
      </c>
      <c r="K47" s="20">
        <v>2012773</v>
      </c>
      <c r="L47" s="20">
        <v>-3947582</v>
      </c>
      <c r="M47" s="20">
        <v>1675733</v>
      </c>
      <c r="N47" s="20">
        <v>-259076</v>
      </c>
      <c r="O47" s="20"/>
      <c r="P47" s="20"/>
      <c r="Q47" s="20"/>
      <c r="R47" s="20"/>
      <c r="S47" s="20"/>
      <c r="T47" s="20"/>
      <c r="U47" s="20"/>
      <c r="V47" s="20"/>
      <c r="W47" s="20">
        <v>132255586</v>
      </c>
      <c r="X47" s="20">
        <v>15449346</v>
      </c>
      <c r="Y47" s="20">
        <v>116806240</v>
      </c>
      <c r="Z47" s="47">
        <v>756.05944743550958</v>
      </c>
      <c r="AA47" s="22">
        <v>30898692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120306192</v>
      </c>
      <c r="D50" s="50">
        <f t="shared" ref="D50:Y50" si="7">SUM(D47:D49)</f>
        <v>0</v>
      </c>
      <c r="E50" s="51">
        <f t="shared" si="7"/>
        <v>30898692</v>
      </c>
      <c r="F50" s="52">
        <f t="shared" si="7"/>
        <v>30898692</v>
      </c>
      <c r="G50" s="52">
        <f t="shared" si="7"/>
        <v>122552316</v>
      </c>
      <c r="H50" s="52">
        <f t="shared" si="7"/>
        <v>7790673</v>
      </c>
      <c r="I50" s="52">
        <f t="shared" si="7"/>
        <v>2171673</v>
      </c>
      <c r="J50" s="52">
        <f t="shared" si="7"/>
        <v>132514662</v>
      </c>
      <c r="K50" s="52">
        <f t="shared" si="7"/>
        <v>2012773</v>
      </c>
      <c r="L50" s="52">
        <f t="shared" si="7"/>
        <v>-3947582</v>
      </c>
      <c r="M50" s="52">
        <f t="shared" si="7"/>
        <v>1675733</v>
      </c>
      <c r="N50" s="52">
        <f t="shared" si="7"/>
        <v>-259076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132255586</v>
      </c>
      <c r="X50" s="52">
        <f t="shared" si="7"/>
        <v>15449346</v>
      </c>
      <c r="Y50" s="52">
        <f t="shared" si="7"/>
        <v>116806240</v>
      </c>
      <c r="Z50" s="53">
        <f>+IF(X50&lt;&gt;0,+(Y50/X50)*100,0)</f>
        <v>756.05944743550958</v>
      </c>
      <c r="AA50" s="54">
        <f>SUM(AA47:AA49)</f>
        <v>30898692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-16291353</v>
      </c>
      <c r="D6" s="18"/>
      <c r="E6" s="19">
        <v>13420562</v>
      </c>
      <c r="F6" s="20">
        <v>13420562</v>
      </c>
      <c r="G6" s="20">
        <v>1545830</v>
      </c>
      <c r="H6" s="20">
        <v>3226508</v>
      </c>
      <c r="I6" s="20">
        <v>2559467</v>
      </c>
      <c r="J6" s="20">
        <v>7331805</v>
      </c>
      <c r="K6" s="20">
        <v>1761690</v>
      </c>
      <c r="L6" s="20">
        <v>2944913</v>
      </c>
      <c r="M6" s="20">
        <v>2268675</v>
      </c>
      <c r="N6" s="20">
        <v>6975278</v>
      </c>
      <c r="O6" s="20"/>
      <c r="P6" s="20"/>
      <c r="Q6" s="20"/>
      <c r="R6" s="20"/>
      <c r="S6" s="20"/>
      <c r="T6" s="20"/>
      <c r="U6" s="20"/>
      <c r="V6" s="20"/>
      <c r="W6" s="20">
        <v>14307083</v>
      </c>
      <c r="X6" s="20">
        <v>7035286</v>
      </c>
      <c r="Y6" s="20">
        <v>7271797</v>
      </c>
      <c r="Z6" s="21">
        <v>103.36178230707323</v>
      </c>
      <c r="AA6" s="22">
        <v>13420562</v>
      </c>
    </row>
    <row r="7" spans="1:27" x14ac:dyDescent="0.25">
      <c r="A7" s="23" t="s">
        <v>35</v>
      </c>
      <c r="B7" s="17" t="s">
        <v>32</v>
      </c>
      <c r="C7" s="18">
        <v>-239477083</v>
      </c>
      <c r="D7" s="18"/>
      <c r="E7" s="19">
        <v>-171731509</v>
      </c>
      <c r="F7" s="20">
        <v>-171731509</v>
      </c>
      <c r="G7" s="20">
        <v>-306471621</v>
      </c>
      <c r="H7" s="20">
        <v>3658017</v>
      </c>
      <c r="I7" s="20">
        <v>3530385</v>
      </c>
      <c r="J7" s="20">
        <v>-299283219</v>
      </c>
      <c r="K7" s="20">
        <v>3573551</v>
      </c>
      <c r="L7" s="20">
        <v>3471435</v>
      </c>
      <c r="M7" s="20">
        <v>3863158</v>
      </c>
      <c r="N7" s="20">
        <v>10908144</v>
      </c>
      <c r="O7" s="20"/>
      <c r="P7" s="20"/>
      <c r="Q7" s="20"/>
      <c r="R7" s="20"/>
      <c r="S7" s="20"/>
      <c r="T7" s="20"/>
      <c r="U7" s="20"/>
      <c r="V7" s="20"/>
      <c r="W7" s="20">
        <v>-288375075</v>
      </c>
      <c r="X7" s="20">
        <v>-172589379</v>
      </c>
      <c r="Y7" s="20">
        <v>-115785696</v>
      </c>
      <c r="Z7" s="21">
        <v>67.087382010917366</v>
      </c>
      <c r="AA7" s="22">
        <v>-171731509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-255768436</v>
      </c>
      <c r="D13" s="29">
        <f>SUM(D6:D12)</f>
        <v>0</v>
      </c>
      <c r="E13" s="30">
        <f t="shared" si="0"/>
        <v>-158310947</v>
      </c>
      <c r="F13" s="31">
        <f t="shared" si="0"/>
        <v>-158310947</v>
      </c>
      <c r="G13" s="31">
        <f t="shared" si="0"/>
        <v>-304925791</v>
      </c>
      <c r="H13" s="31">
        <f t="shared" si="0"/>
        <v>6884525</v>
      </c>
      <c r="I13" s="31">
        <f t="shared" si="0"/>
        <v>6089852</v>
      </c>
      <c r="J13" s="31">
        <f t="shared" si="0"/>
        <v>-291951414</v>
      </c>
      <c r="K13" s="31">
        <f t="shared" si="0"/>
        <v>5335241</v>
      </c>
      <c r="L13" s="31">
        <f t="shared" si="0"/>
        <v>6416348</v>
      </c>
      <c r="M13" s="31">
        <f t="shared" si="0"/>
        <v>6131833</v>
      </c>
      <c r="N13" s="31">
        <f t="shared" si="0"/>
        <v>17883422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-274067992</v>
      </c>
      <c r="X13" s="31">
        <f t="shared" si="0"/>
        <v>-165554093</v>
      </c>
      <c r="Y13" s="31">
        <f t="shared" si="0"/>
        <v>-108513899</v>
      </c>
      <c r="Z13" s="32">
        <f>+IF(X13&lt;&gt;0,+(Y13/X13)*100,0)</f>
        <v>65.545887168129397</v>
      </c>
      <c r="AA13" s="33">
        <f>SUM(AA6:AA12)</f>
        <v>-158310947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42175375</v>
      </c>
      <c r="D17" s="18"/>
      <c r="E17" s="19">
        <v>48773020</v>
      </c>
      <c r="F17" s="20">
        <v>48773020</v>
      </c>
      <c r="G17" s="24">
        <v>40605667</v>
      </c>
      <c r="H17" s="24">
        <v>1569708</v>
      </c>
      <c r="I17" s="24"/>
      <c r="J17" s="20">
        <v>42175375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42175375</v>
      </c>
      <c r="X17" s="20">
        <v>48773020</v>
      </c>
      <c r="Y17" s="24">
        <v>-6597645</v>
      </c>
      <c r="Z17" s="25">
        <v>-13.527243135651638</v>
      </c>
      <c r="AA17" s="26">
        <v>48773020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42175375</v>
      </c>
      <c r="D25" s="29">
        <f t="shared" ref="D25:Y25" si="1">SUM(D15:D24)</f>
        <v>0</v>
      </c>
      <c r="E25" s="35">
        <f t="shared" si="1"/>
        <v>48773020</v>
      </c>
      <c r="F25" s="36">
        <f t="shared" si="1"/>
        <v>48773020</v>
      </c>
      <c r="G25" s="36">
        <f t="shared" si="1"/>
        <v>40605667</v>
      </c>
      <c r="H25" s="36">
        <f t="shared" si="1"/>
        <v>1569708</v>
      </c>
      <c r="I25" s="36">
        <f t="shared" si="1"/>
        <v>0</v>
      </c>
      <c r="J25" s="36">
        <f t="shared" si="1"/>
        <v>42175375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42175375</v>
      </c>
      <c r="X25" s="36">
        <f t="shared" si="1"/>
        <v>48773020</v>
      </c>
      <c r="Y25" s="36">
        <f t="shared" si="1"/>
        <v>-6597645</v>
      </c>
      <c r="Z25" s="37">
        <f>+IF(X25&lt;&gt;0,+(Y25/X25)*100,0)</f>
        <v>-13.527243135651638</v>
      </c>
      <c r="AA25" s="38">
        <f>SUM(AA15:AA24)</f>
        <v>48773020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-213593061</v>
      </c>
      <c r="D26" s="29">
        <f>+D13+D25</f>
        <v>0</v>
      </c>
      <c r="E26" s="30">
        <f t="shared" si="2"/>
        <v>-109537927</v>
      </c>
      <c r="F26" s="31">
        <f t="shared" si="2"/>
        <v>-109537927</v>
      </c>
      <c r="G26" s="31">
        <f t="shared" si="2"/>
        <v>-264320124</v>
      </c>
      <c r="H26" s="31">
        <f t="shared" si="2"/>
        <v>8454233</v>
      </c>
      <c r="I26" s="31">
        <f t="shared" si="2"/>
        <v>6089852</v>
      </c>
      <c r="J26" s="31">
        <f t="shared" si="2"/>
        <v>-249776039</v>
      </c>
      <c r="K26" s="31">
        <f t="shared" si="2"/>
        <v>5335241</v>
      </c>
      <c r="L26" s="31">
        <f t="shared" si="2"/>
        <v>6416348</v>
      </c>
      <c r="M26" s="31">
        <f t="shared" si="2"/>
        <v>6131833</v>
      </c>
      <c r="N26" s="31">
        <f t="shared" si="2"/>
        <v>17883422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-231892617</v>
      </c>
      <c r="X26" s="31">
        <f t="shared" si="2"/>
        <v>-116781073</v>
      </c>
      <c r="Y26" s="31">
        <f t="shared" si="2"/>
        <v>-115111544</v>
      </c>
      <c r="Z26" s="32">
        <f>+IF(X26&lt;&gt;0,+(Y26/X26)*100,0)</f>
        <v>98.570377067866119</v>
      </c>
      <c r="AA26" s="33">
        <f>+AA13+AA25</f>
        <v>-109537927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-259227</v>
      </c>
      <c r="J32" s="20">
        <v>-259227</v>
      </c>
      <c r="K32" s="20"/>
      <c r="L32" s="20">
        <v>274227</v>
      </c>
      <c r="M32" s="20">
        <v>-289227</v>
      </c>
      <c r="N32" s="20">
        <v>-15000</v>
      </c>
      <c r="O32" s="20"/>
      <c r="P32" s="20"/>
      <c r="Q32" s="20"/>
      <c r="R32" s="20"/>
      <c r="S32" s="20"/>
      <c r="T32" s="20"/>
      <c r="U32" s="20"/>
      <c r="V32" s="20"/>
      <c r="W32" s="20">
        <v>-274227</v>
      </c>
      <c r="X32" s="20"/>
      <c r="Y32" s="20">
        <v>-274227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-259227</v>
      </c>
      <c r="J37" s="31">
        <f t="shared" si="3"/>
        <v>-259227</v>
      </c>
      <c r="K37" s="31">
        <f t="shared" si="3"/>
        <v>0</v>
      </c>
      <c r="L37" s="31">
        <f t="shared" si="3"/>
        <v>274227</v>
      </c>
      <c r="M37" s="31">
        <f t="shared" si="3"/>
        <v>-289227</v>
      </c>
      <c r="N37" s="31">
        <f t="shared" si="3"/>
        <v>-15000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-274227</v>
      </c>
      <c r="X37" s="31">
        <f t="shared" si="3"/>
        <v>0</v>
      </c>
      <c r="Y37" s="31">
        <f t="shared" si="3"/>
        <v>-274227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-259227</v>
      </c>
      <c r="J44" s="31">
        <f t="shared" si="5"/>
        <v>-259227</v>
      </c>
      <c r="K44" s="31">
        <f t="shared" si="5"/>
        <v>0</v>
      </c>
      <c r="L44" s="31">
        <f t="shared" si="5"/>
        <v>274227</v>
      </c>
      <c r="M44" s="31">
        <f t="shared" si="5"/>
        <v>-289227</v>
      </c>
      <c r="N44" s="31">
        <f t="shared" si="5"/>
        <v>-15000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-274227</v>
      </c>
      <c r="X44" s="31">
        <f t="shared" si="5"/>
        <v>0</v>
      </c>
      <c r="Y44" s="31">
        <f t="shared" si="5"/>
        <v>-274227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-213593061</v>
      </c>
      <c r="D45" s="42">
        <f t="shared" si="6"/>
        <v>0</v>
      </c>
      <c r="E45" s="43">
        <f t="shared" si="6"/>
        <v>-109537927</v>
      </c>
      <c r="F45" s="44">
        <f t="shared" si="6"/>
        <v>-109537927</v>
      </c>
      <c r="G45" s="44">
        <f t="shared" si="6"/>
        <v>-264320124</v>
      </c>
      <c r="H45" s="44">
        <f t="shared" si="6"/>
        <v>8454233</v>
      </c>
      <c r="I45" s="44">
        <f t="shared" si="6"/>
        <v>6349079</v>
      </c>
      <c r="J45" s="44">
        <f t="shared" si="6"/>
        <v>-249516812</v>
      </c>
      <c r="K45" s="44">
        <f t="shared" si="6"/>
        <v>5335241</v>
      </c>
      <c r="L45" s="44">
        <f t="shared" si="6"/>
        <v>6142121</v>
      </c>
      <c r="M45" s="44">
        <f t="shared" si="6"/>
        <v>6421060</v>
      </c>
      <c r="N45" s="44">
        <f t="shared" si="6"/>
        <v>17898422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-231618390</v>
      </c>
      <c r="X45" s="44">
        <f t="shared" si="6"/>
        <v>-116781073</v>
      </c>
      <c r="Y45" s="44">
        <f t="shared" si="6"/>
        <v>-114837317</v>
      </c>
      <c r="Z45" s="45">
        <f>+IF(X45&lt;&gt;0,+(Y45/X45)*100,0)</f>
        <v>98.335555625525046</v>
      </c>
      <c r="AA45" s="46">
        <f>+AA26-AA44</f>
        <v>-109537927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15136306</v>
      </c>
      <c r="F47" s="20">
        <v>15136306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7893160</v>
      </c>
      <c r="Y47" s="20">
        <v>-7893160</v>
      </c>
      <c r="Z47" s="47">
        <v>-100</v>
      </c>
      <c r="AA47" s="22">
        <v>15136306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15136306</v>
      </c>
      <c r="F50" s="52">
        <f t="shared" si="7"/>
        <v>15136306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7893160</v>
      </c>
      <c r="Y50" s="52">
        <f t="shared" si="7"/>
        <v>-7893160</v>
      </c>
      <c r="Z50" s="53">
        <f>+IF(X50&lt;&gt;0,+(Y50/X50)*100,0)</f>
        <v>-100</v>
      </c>
      <c r="AA50" s="54">
        <f>SUM(AA47:AA49)</f>
        <v>15136306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212539859</v>
      </c>
      <c r="D6" s="18"/>
      <c r="E6" s="19">
        <v>167378093</v>
      </c>
      <c r="F6" s="20">
        <v>167378093</v>
      </c>
      <c r="G6" s="20">
        <v>219935543</v>
      </c>
      <c r="H6" s="20">
        <v>6801378</v>
      </c>
      <c r="I6" s="20">
        <v>5850423</v>
      </c>
      <c r="J6" s="20">
        <v>232587344</v>
      </c>
      <c r="K6" s="20">
        <v>3142581</v>
      </c>
      <c r="L6" s="20">
        <v>6140969</v>
      </c>
      <c r="M6" s="20">
        <v>4956624</v>
      </c>
      <c r="N6" s="20">
        <v>14240174</v>
      </c>
      <c r="O6" s="20"/>
      <c r="P6" s="20"/>
      <c r="Q6" s="20"/>
      <c r="R6" s="20"/>
      <c r="S6" s="20"/>
      <c r="T6" s="20"/>
      <c r="U6" s="20"/>
      <c r="V6" s="20"/>
      <c r="W6" s="20">
        <v>246827518</v>
      </c>
      <c r="X6" s="20">
        <v>83295663</v>
      </c>
      <c r="Y6" s="20">
        <v>163531855</v>
      </c>
      <c r="Z6" s="21">
        <v>196.32697443082961</v>
      </c>
      <c r="AA6" s="22">
        <v>167378093</v>
      </c>
    </row>
    <row r="7" spans="1:27" x14ac:dyDescent="0.25">
      <c r="A7" s="23" t="s">
        <v>35</v>
      </c>
      <c r="B7" s="17" t="s">
        <v>32</v>
      </c>
      <c r="C7" s="18">
        <v>522884893</v>
      </c>
      <c r="D7" s="18"/>
      <c r="E7" s="19">
        <v>211282311</v>
      </c>
      <c r="F7" s="20">
        <v>321573457</v>
      </c>
      <c r="G7" s="20">
        <v>643935847</v>
      </c>
      <c r="H7" s="20">
        <v>-62538603</v>
      </c>
      <c r="I7" s="20">
        <v>64079151</v>
      </c>
      <c r="J7" s="20">
        <v>645476395</v>
      </c>
      <c r="K7" s="20">
        <v>41141484</v>
      </c>
      <c r="L7" s="20">
        <v>66149016</v>
      </c>
      <c r="M7" s="20">
        <v>61003764</v>
      </c>
      <c r="N7" s="20">
        <v>168294264</v>
      </c>
      <c r="O7" s="20"/>
      <c r="P7" s="20"/>
      <c r="Q7" s="20"/>
      <c r="R7" s="20"/>
      <c r="S7" s="20"/>
      <c r="T7" s="20"/>
      <c r="U7" s="20"/>
      <c r="V7" s="20"/>
      <c r="W7" s="20">
        <v>813770659</v>
      </c>
      <c r="X7" s="20">
        <v>156978378</v>
      </c>
      <c r="Y7" s="20">
        <v>656792281</v>
      </c>
      <c r="Z7" s="21">
        <v>418.39665396466262</v>
      </c>
      <c r="AA7" s="22">
        <v>321573457</v>
      </c>
    </row>
    <row r="8" spans="1:27" x14ac:dyDescent="0.25">
      <c r="A8" s="23" t="s">
        <v>36</v>
      </c>
      <c r="B8" s="17" t="s">
        <v>32</v>
      </c>
      <c r="C8" s="18">
        <v>-18589424</v>
      </c>
      <c r="D8" s="18"/>
      <c r="E8" s="19">
        <v>14549246</v>
      </c>
      <c r="F8" s="20">
        <v>11296037</v>
      </c>
      <c r="G8" s="20">
        <v>5794779</v>
      </c>
      <c r="H8" s="20">
        <v>-24384204</v>
      </c>
      <c r="I8" s="20"/>
      <c r="J8" s="20">
        <v>-18589425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-18589425</v>
      </c>
      <c r="X8" s="20">
        <v>6917788</v>
      </c>
      <c r="Y8" s="20">
        <v>-25507213</v>
      </c>
      <c r="Z8" s="21">
        <v>-368.71920619712546</v>
      </c>
      <c r="AA8" s="22">
        <v>11296037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-24615742</v>
      </c>
      <c r="D10" s="18"/>
      <c r="E10" s="19">
        <v>30943626</v>
      </c>
      <c r="F10" s="20">
        <v>30943626</v>
      </c>
      <c r="G10" s="20">
        <v>-25633483</v>
      </c>
      <c r="H10" s="20">
        <v>-578102</v>
      </c>
      <c r="I10" s="20">
        <v>-465647</v>
      </c>
      <c r="J10" s="20">
        <v>-26677232</v>
      </c>
      <c r="K10" s="20">
        <v>-463468</v>
      </c>
      <c r="L10" s="20">
        <v>-1092508</v>
      </c>
      <c r="M10" s="20">
        <v>-182693</v>
      </c>
      <c r="N10" s="20">
        <v>-1738669</v>
      </c>
      <c r="O10" s="20"/>
      <c r="P10" s="20"/>
      <c r="Q10" s="20"/>
      <c r="R10" s="20"/>
      <c r="S10" s="20"/>
      <c r="T10" s="20"/>
      <c r="U10" s="20"/>
      <c r="V10" s="20"/>
      <c r="W10" s="20">
        <v>-28415901</v>
      </c>
      <c r="X10" s="20">
        <v>15188618</v>
      </c>
      <c r="Y10" s="20">
        <v>-43604519</v>
      </c>
      <c r="Z10" s="21">
        <v>-287.08681066308992</v>
      </c>
      <c r="AA10" s="22">
        <v>30943626</v>
      </c>
    </row>
    <row r="11" spans="1:27" x14ac:dyDescent="0.25">
      <c r="A11" s="23" t="s">
        <v>39</v>
      </c>
      <c r="B11" s="17" t="s">
        <v>32</v>
      </c>
      <c r="C11" s="18">
        <v>8933610</v>
      </c>
      <c r="D11" s="18"/>
      <c r="E11" s="19">
        <v>13509347</v>
      </c>
      <c r="F11" s="20">
        <v>13509347</v>
      </c>
      <c r="G11" s="24">
        <v>8402876</v>
      </c>
      <c r="H11" s="24">
        <v>71965</v>
      </c>
      <c r="I11" s="24">
        <v>67898</v>
      </c>
      <c r="J11" s="20">
        <v>8542739</v>
      </c>
      <c r="K11" s="24">
        <v>36681</v>
      </c>
      <c r="L11" s="24">
        <v>46597</v>
      </c>
      <c r="M11" s="20">
        <v>603</v>
      </c>
      <c r="N11" s="24">
        <v>83881</v>
      </c>
      <c r="O11" s="24"/>
      <c r="P11" s="24"/>
      <c r="Q11" s="20"/>
      <c r="R11" s="24"/>
      <c r="S11" s="24"/>
      <c r="T11" s="20"/>
      <c r="U11" s="24"/>
      <c r="V11" s="24"/>
      <c r="W11" s="24">
        <v>8626620</v>
      </c>
      <c r="X11" s="20">
        <v>6750014</v>
      </c>
      <c r="Y11" s="24">
        <v>1876606</v>
      </c>
      <c r="Z11" s="25">
        <v>27.801512707973643</v>
      </c>
      <c r="AA11" s="26">
        <v>13509347</v>
      </c>
    </row>
    <row r="12" spans="1:27" x14ac:dyDescent="0.25">
      <c r="A12" s="23" t="s">
        <v>40</v>
      </c>
      <c r="B12" s="17" t="s">
        <v>32</v>
      </c>
      <c r="C12" s="18">
        <v>-12547</v>
      </c>
      <c r="D12" s="18"/>
      <c r="E12" s="19">
        <v>2003</v>
      </c>
      <c r="F12" s="20">
        <v>2003</v>
      </c>
      <c r="G12" s="20">
        <v>-10544</v>
      </c>
      <c r="H12" s="20"/>
      <c r="I12" s="20"/>
      <c r="J12" s="20">
        <v>-10544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-10544</v>
      </c>
      <c r="X12" s="20">
        <v>2003</v>
      </c>
      <c r="Y12" s="20">
        <v>-12547</v>
      </c>
      <c r="Z12" s="21">
        <v>-626.41038442336492</v>
      </c>
      <c r="AA12" s="22">
        <v>2003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701140649</v>
      </c>
      <c r="D13" s="29">
        <f>SUM(D6:D12)</f>
        <v>0</v>
      </c>
      <c r="E13" s="30">
        <f t="shared" si="0"/>
        <v>437664626</v>
      </c>
      <c r="F13" s="31">
        <f t="shared" si="0"/>
        <v>544702563</v>
      </c>
      <c r="G13" s="31">
        <f t="shared" si="0"/>
        <v>852425018</v>
      </c>
      <c r="H13" s="31">
        <f t="shared" si="0"/>
        <v>-80627566</v>
      </c>
      <c r="I13" s="31">
        <f t="shared" si="0"/>
        <v>69531825</v>
      </c>
      <c r="J13" s="31">
        <f t="shared" si="0"/>
        <v>841329277</v>
      </c>
      <c r="K13" s="31">
        <f t="shared" si="0"/>
        <v>43857278</v>
      </c>
      <c r="L13" s="31">
        <f t="shared" si="0"/>
        <v>71244074</v>
      </c>
      <c r="M13" s="31">
        <f t="shared" si="0"/>
        <v>65778298</v>
      </c>
      <c r="N13" s="31">
        <f t="shared" si="0"/>
        <v>180879650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1022208927</v>
      </c>
      <c r="X13" s="31">
        <f t="shared" si="0"/>
        <v>269132464</v>
      </c>
      <c r="Y13" s="31">
        <f t="shared" si="0"/>
        <v>753076463</v>
      </c>
      <c r="Z13" s="32">
        <f>+IF(X13&lt;&gt;0,+(Y13/X13)*100,0)</f>
        <v>279.81628518809976</v>
      </c>
      <c r="AA13" s="33">
        <f>SUM(AA6:AA12)</f>
        <v>544702563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4373030609</v>
      </c>
      <c r="D17" s="18"/>
      <c r="E17" s="19">
        <v>372263965</v>
      </c>
      <c r="F17" s="20">
        <v>372251097</v>
      </c>
      <c r="G17" s="24">
        <v>370189492</v>
      </c>
      <c r="H17" s="24">
        <v>-147488185</v>
      </c>
      <c r="I17" s="24">
        <v>-15209251</v>
      </c>
      <c r="J17" s="20">
        <v>207492056</v>
      </c>
      <c r="K17" s="24">
        <v>22014801</v>
      </c>
      <c r="L17" s="24">
        <v>33678692</v>
      </c>
      <c r="M17" s="20">
        <v>-14819755</v>
      </c>
      <c r="N17" s="24">
        <v>40873738</v>
      </c>
      <c r="O17" s="24"/>
      <c r="P17" s="24"/>
      <c r="Q17" s="20"/>
      <c r="R17" s="24"/>
      <c r="S17" s="24"/>
      <c r="T17" s="20"/>
      <c r="U17" s="24"/>
      <c r="V17" s="24"/>
      <c r="W17" s="24">
        <v>248365794</v>
      </c>
      <c r="X17" s="20">
        <v>275507752</v>
      </c>
      <c r="Y17" s="24">
        <v>-27141958</v>
      </c>
      <c r="Z17" s="25">
        <v>-9.8516131771130713</v>
      </c>
      <c r="AA17" s="26">
        <v>372251097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>
        <v>953000</v>
      </c>
      <c r="M20" s="20"/>
      <c r="N20" s="20">
        <v>953000</v>
      </c>
      <c r="O20" s="20"/>
      <c r="P20" s="20"/>
      <c r="Q20" s="20"/>
      <c r="R20" s="20"/>
      <c r="S20" s="20"/>
      <c r="T20" s="20"/>
      <c r="U20" s="20"/>
      <c r="V20" s="20"/>
      <c r="W20" s="20">
        <v>953000</v>
      </c>
      <c r="X20" s="20"/>
      <c r="Y20" s="20">
        <v>953000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4373983609</v>
      </c>
      <c r="D25" s="29">
        <f t="shared" ref="D25:Y25" si="1">SUM(D15:D24)</f>
        <v>0</v>
      </c>
      <c r="E25" s="35">
        <f t="shared" si="1"/>
        <v>372263965</v>
      </c>
      <c r="F25" s="36">
        <f t="shared" si="1"/>
        <v>372251097</v>
      </c>
      <c r="G25" s="36">
        <f t="shared" si="1"/>
        <v>371142492</v>
      </c>
      <c r="H25" s="36">
        <f t="shared" si="1"/>
        <v>-148441185</v>
      </c>
      <c r="I25" s="36">
        <f t="shared" si="1"/>
        <v>-15209251</v>
      </c>
      <c r="J25" s="36">
        <f t="shared" si="1"/>
        <v>207492056</v>
      </c>
      <c r="K25" s="36">
        <f t="shared" si="1"/>
        <v>22014801</v>
      </c>
      <c r="L25" s="36">
        <f t="shared" si="1"/>
        <v>34631692</v>
      </c>
      <c r="M25" s="36">
        <f t="shared" si="1"/>
        <v>-14819755</v>
      </c>
      <c r="N25" s="36">
        <f t="shared" si="1"/>
        <v>41826738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249318794</v>
      </c>
      <c r="X25" s="36">
        <f t="shared" si="1"/>
        <v>275507752</v>
      </c>
      <c r="Y25" s="36">
        <f t="shared" si="1"/>
        <v>-26188958</v>
      </c>
      <c r="Z25" s="37">
        <f>+IF(X25&lt;&gt;0,+(Y25/X25)*100,0)</f>
        <v>-9.5057063947877598</v>
      </c>
      <c r="AA25" s="38">
        <f>SUM(AA15:AA24)</f>
        <v>372251097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5075124258</v>
      </c>
      <c r="D26" s="29">
        <f>+D13+D25</f>
        <v>0</v>
      </c>
      <c r="E26" s="30">
        <f t="shared" si="2"/>
        <v>809928591</v>
      </c>
      <c r="F26" s="31">
        <f t="shared" si="2"/>
        <v>916953660</v>
      </c>
      <c r="G26" s="31">
        <f t="shared" si="2"/>
        <v>1223567510</v>
      </c>
      <c r="H26" s="31">
        <f t="shared" si="2"/>
        <v>-229068751</v>
      </c>
      <c r="I26" s="31">
        <f t="shared" si="2"/>
        <v>54322574</v>
      </c>
      <c r="J26" s="31">
        <f t="shared" si="2"/>
        <v>1048821333</v>
      </c>
      <c r="K26" s="31">
        <f t="shared" si="2"/>
        <v>65872079</v>
      </c>
      <c r="L26" s="31">
        <f t="shared" si="2"/>
        <v>105875766</v>
      </c>
      <c r="M26" s="31">
        <f t="shared" si="2"/>
        <v>50958543</v>
      </c>
      <c r="N26" s="31">
        <f t="shared" si="2"/>
        <v>222706388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1271527721</v>
      </c>
      <c r="X26" s="31">
        <f t="shared" si="2"/>
        <v>544640216</v>
      </c>
      <c r="Y26" s="31">
        <f t="shared" si="2"/>
        <v>726887505</v>
      </c>
      <c r="Z26" s="32">
        <f>+IF(X26&lt;&gt;0,+(Y26/X26)*100,0)</f>
        <v>133.4619595920548</v>
      </c>
      <c r="AA26" s="33">
        <f>+AA13+AA25</f>
        <v>916953660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-120714</v>
      </c>
      <c r="D31" s="18"/>
      <c r="E31" s="19">
        <v>10775</v>
      </c>
      <c r="F31" s="20">
        <v>10775</v>
      </c>
      <c r="G31" s="20">
        <v>-110099</v>
      </c>
      <c r="H31" s="20">
        <v>-905</v>
      </c>
      <c r="I31" s="20"/>
      <c r="J31" s="20">
        <v>-111004</v>
      </c>
      <c r="K31" s="20">
        <v>-45</v>
      </c>
      <c r="L31" s="20">
        <v>-308</v>
      </c>
      <c r="M31" s="20"/>
      <c r="N31" s="20">
        <v>-353</v>
      </c>
      <c r="O31" s="20"/>
      <c r="P31" s="20"/>
      <c r="Q31" s="20"/>
      <c r="R31" s="20"/>
      <c r="S31" s="20"/>
      <c r="T31" s="20"/>
      <c r="U31" s="20"/>
      <c r="V31" s="20"/>
      <c r="W31" s="20">
        <v>-111357</v>
      </c>
      <c r="X31" s="20">
        <v>10775</v>
      </c>
      <c r="Y31" s="20">
        <v>-122132</v>
      </c>
      <c r="Z31" s="21">
        <v>-1133.4756380510441</v>
      </c>
      <c r="AA31" s="22">
        <v>10775</v>
      </c>
    </row>
    <row r="32" spans="1:27" x14ac:dyDescent="0.25">
      <c r="A32" s="23" t="s">
        <v>59</v>
      </c>
      <c r="B32" s="17" t="s">
        <v>32</v>
      </c>
      <c r="C32" s="18">
        <v>79395329</v>
      </c>
      <c r="D32" s="18"/>
      <c r="E32" s="19">
        <v>-42329994</v>
      </c>
      <c r="F32" s="20">
        <v>-42329994</v>
      </c>
      <c r="G32" s="20">
        <v>3536280</v>
      </c>
      <c r="H32" s="20">
        <v>2765726</v>
      </c>
      <c r="I32" s="20">
        <v>1656050</v>
      </c>
      <c r="J32" s="20">
        <v>7958056</v>
      </c>
      <c r="K32" s="20">
        <v>1012148</v>
      </c>
      <c r="L32" s="20">
        <v>2717190</v>
      </c>
      <c r="M32" s="20">
        <v>1895473</v>
      </c>
      <c r="N32" s="20">
        <v>5624811</v>
      </c>
      <c r="O32" s="20"/>
      <c r="P32" s="20"/>
      <c r="Q32" s="20"/>
      <c r="R32" s="20"/>
      <c r="S32" s="20"/>
      <c r="T32" s="20"/>
      <c r="U32" s="20"/>
      <c r="V32" s="20"/>
      <c r="W32" s="20">
        <v>13582867</v>
      </c>
      <c r="X32" s="20">
        <v>-20533728</v>
      </c>
      <c r="Y32" s="20">
        <v>34116595</v>
      </c>
      <c r="Z32" s="21">
        <v>-166.14905486232212</v>
      </c>
      <c r="AA32" s="22">
        <v>-42329994</v>
      </c>
    </row>
    <row r="33" spans="1:27" x14ac:dyDescent="0.25">
      <c r="A33" s="23" t="s">
        <v>60</v>
      </c>
      <c r="B33" s="17" t="s">
        <v>32</v>
      </c>
      <c r="C33" s="18">
        <v>-107216050</v>
      </c>
      <c r="D33" s="18"/>
      <c r="E33" s="19"/>
      <c r="F33" s="20"/>
      <c r="G33" s="20">
        <v>-106200061</v>
      </c>
      <c r="H33" s="20"/>
      <c r="I33" s="20"/>
      <c r="J33" s="20">
        <v>-106200061</v>
      </c>
      <c r="K33" s="20"/>
      <c r="L33" s="20">
        <v>-8211724</v>
      </c>
      <c r="M33" s="20"/>
      <c r="N33" s="20">
        <v>-8211724</v>
      </c>
      <c r="O33" s="20"/>
      <c r="P33" s="20"/>
      <c r="Q33" s="20"/>
      <c r="R33" s="20"/>
      <c r="S33" s="20"/>
      <c r="T33" s="20"/>
      <c r="U33" s="20"/>
      <c r="V33" s="20"/>
      <c r="W33" s="20">
        <v>-114411785</v>
      </c>
      <c r="X33" s="20"/>
      <c r="Y33" s="20">
        <v>-114411785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344251882</v>
      </c>
      <c r="D34" s="18"/>
      <c r="E34" s="19">
        <v>188863346</v>
      </c>
      <c r="F34" s="20">
        <v>188863346</v>
      </c>
      <c r="G34" s="20">
        <v>267178863</v>
      </c>
      <c r="H34" s="20">
        <v>7138109</v>
      </c>
      <c r="I34" s="20"/>
      <c r="J34" s="20">
        <v>274316972</v>
      </c>
      <c r="K34" s="20"/>
      <c r="L34" s="20">
        <v>40163568</v>
      </c>
      <c r="M34" s="20"/>
      <c r="N34" s="20">
        <v>40163568</v>
      </c>
      <c r="O34" s="20"/>
      <c r="P34" s="20"/>
      <c r="Q34" s="20"/>
      <c r="R34" s="20"/>
      <c r="S34" s="20"/>
      <c r="T34" s="20"/>
      <c r="U34" s="20"/>
      <c r="V34" s="20"/>
      <c r="W34" s="20">
        <v>314480540</v>
      </c>
      <c r="X34" s="20">
        <v>114383189</v>
      </c>
      <c r="Y34" s="20">
        <v>200097351</v>
      </c>
      <c r="Z34" s="21">
        <v>174.93597857286528</v>
      </c>
      <c r="AA34" s="22">
        <v>188863346</v>
      </c>
    </row>
    <row r="35" spans="1:27" x14ac:dyDescent="0.25">
      <c r="A35" s="23" t="s">
        <v>39</v>
      </c>
      <c r="B35" s="17" t="s">
        <v>32</v>
      </c>
      <c r="C35" s="18">
        <v>230548547</v>
      </c>
      <c r="D35" s="18"/>
      <c r="E35" s="19">
        <v>2393337</v>
      </c>
      <c r="F35" s="20">
        <v>2393337</v>
      </c>
      <c r="G35" s="20">
        <v>222141857</v>
      </c>
      <c r="H35" s="20">
        <v>-1174087</v>
      </c>
      <c r="I35" s="20">
        <v>-7034876</v>
      </c>
      <c r="J35" s="20">
        <v>213932894</v>
      </c>
      <c r="K35" s="20">
        <v>14142450</v>
      </c>
      <c r="L35" s="20">
        <v>7414232</v>
      </c>
      <c r="M35" s="20">
        <v>3523288</v>
      </c>
      <c r="N35" s="20">
        <v>25079970</v>
      </c>
      <c r="O35" s="20"/>
      <c r="P35" s="20"/>
      <c r="Q35" s="20"/>
      <c r="R35" s="20"/>
      <c r="S35" s="20"/>
      <c r="T35" s="20"/>
      <c r="U35" s="20"/>
      <c r="V35" s="20"/>
      <c r="W35" s="20">
        <v>239012864</v>
      </c>
      <c r="X35" s="20">
        <v>-2751372</v>
      </c>
      <c r="Y35" s="20">
        <v>241764236</v>
      </c>
      <c r="Z35" s="21">
        <v>-8787.0428280872238</v>
      </c>
      <c r="AA35" s="22">
        <v>2393337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546858994</v>
      </c>
      <c r="D37" s="29">
        <f t="shared" ref="D37:Y37" si="3">SUM(D29:D36)</f>
        <v>0</v>
      </c>
      <c r="E37" s="30">
        <f t="shared" si="3"/>
        <v>148937464</v>
      </c>
      <c r="F37" s="31">
        <f t="shared" si="3"/>
        <v>148937464</v>
      </c>
      <c r="G37" s="31">
        <f t="shared" si="3"/>
        <v>386546840</v>
      </c>
      <c r="H37" s="31">
        <f t="shared" si="3"/>
        <v>8728843</v>
      </c>
      <c r="I37" s="31">
        <f t="shared" si="3"/>
        <v>-5378826</v>
      </c>
      <c r="J37" s="31">
        <f t="shared" si="3"/>
        <v>389896857</v>
      </c>
      <c r="K37" s="31">
        <f t="shared" si="3"/>
        <v>15154553</v>
      </c>
      <c r="L37" s="31">
        <f t="shared" si="3"/>
        <v>42082958</v>
      </c>
      <c r="M37" s="31">
        <f t="shared" si="3"/>
        <v>5418761</v>
      </c>
      <c r="N37" s="31">
        <f t="shared" si="3"/>
        <v>62656272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452553129</v>
      </c>
      <c r="X37" s="31">
        <f t="shared" si="3"/>
        <v>91108864</v>
      </c>
      <c r="Y37" s="31">
        <f t="shared" si="3"/>
        <v>361444265</v>
      </c>
      <c r="Z37" s="32">
        <f>+IF(X37&lt;&gt;0,+(Y37/X37)*100,0)</f>
        <v>396.71690451545965</v>
      </c>
      <c r="AA37" s="33">
        <f>SUM(AA29:AA36)</f>
        <v>148937464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2767112</v>
      </c>
      <c r="D40" s="18"/>
      <c r="E40" s="19">
        <v>200799900</v>
      </c>
      <c r="F40" s="20">
        <v>200799900</v>
      </c>
      <c r="G40" s="20">
        <v>37425028</v>
      </c>
      <c r="H40" s="20">
        <v>5505652</v>
      </c>
      <c r="I40" s="20"/>
      <c r="J40" s="20">
        <v>42930680</v>
      </c>
      <c r="K40" s="20"/>
      <c r="L40" s="20">
        <v>-40163568</v>
      </c>
      <c r="M40" s="20"/>
      <c r="N40" s="20">
        <v>-40163568</v>
      </c>
      <c r="O40" s="20"/>
      <c r="P40" s="20"/>
      <c r="Q40" s="20"/>
      <c r="R40" s="20"/>
      <c r="S40" s="20"/>
      <c r="T40" s="20"/>
      <c r="U40" s="20"/>
      <c r="V40" s="20"/>
      <c r="W40" s="20">
        <v>2767112</v>
      </c>
      <c r="X40" s="20">
        <v>100399950</v>
      </c>
      <c r="Y40" s="20">
        <v>-97632838</v>
      </c>
      <c r="Z40" s="21">
        <v>-97.243910978043317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2767112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37425028</v>
      </c>
      <c r="H43" s="36">
        <f t="shared" si="4"/>
        <v>5505652</v>
      </c>
      <c r="I43" s="36">
        <f t="shared" si="4"/>
        <v>0</v>
      </c>
      <c r="J43" s="36">
        <f t="shared" si="4"/>
        <v>42930680</v>
      </c>
      <c r="K43" s="36">
        <f t="shared" si="4"/>
        <v>0</v>
      </c>
      <c r="L43" s="36">
        <f t="shared" si="4"/>
        <v>-40163568</v>
      </c>
      <c r="M43" s="36">
        <f t="shared" si="4"/>
        <v>0</v>
      </c>
      <c r="N43" s="36">
        <f t="shared" si="4"/>
        <v>-40163568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2767112</v>
      </c>
      <c r="X43" s="36">
        <f t="shared" si="4"/>
        <v>100399950</v>
      </c>
      <c r="Y43" s="36">
        <f t="shared" si="4"/>
        <v>-97632838</v>
      </c>
      <c r="Z43" s="37">
        <f>+IF(X43&lt;&gt;0,+(Y43/X43)*100,0)</f>
        <v>-97.243910978043317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549626106</v>
      </c>
      <c r="D44" s="29">
        <f>+D37+D43</f>
        <v>0</v>
      </c>
      <c r="E44" s="30">
        <f t="shared" si="5"/>
        <v>349737364</v>
      </c>
      <c r="F44" s="31">
        <f t="shared" si="5"/>
        <v>349737364</v>
      </c>
      <c r="G44" s="31">
        <f t="shared" si="5"/>
        <v>423971868</v>
      </c>
      <c r="H44" s="31">
        <f t="shared" si="5"/>
        <v>14234495</v>
      </c>
      <c r="I44" s="31">
        <f t="shared" si="5"/>
        <v>-5378826</v>
      </c>
      <c r="J44" s="31">
        <f t="shared" si="5"/>
        <v>432827537</v>
      </c>
      <c r="K44" s="31">
        <f t="shared" si="5"/>
        <v>15154553</v>
      </c>
      <c r="L44" s="31">
        <f t="shared" si="5"/>
        <v>1919390</v>
      </c>
      <c r="M44" s="31">
        <f t="shared" si="5"/>
        <v>5418761</v>
      </c>
      <c r="N44" s="31">
        <f t="shared" si="5"/>
        <v>22492704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455320241</v>
      </c>
      <c r="X44" s="31">
        <f t="shared" si="5"/>
        <v>191508814</v>
      </c>
      <c r="Y44" s="31">
        <f t="shared" si="5"/>
        <v>263811427</v>
      </c>
      <c r="Z44" s="32">
        <f>+IF(X44&lt;&gt;0,+(Y44/X44)*100,0)</f>
        <v>137.75419600269677</v>
      </c>
      <c r="AA44" s="33">
        <f>+AA37+AA43</f>
        <v>349737364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4525498152</v>
      </c>
      <c r="D45" s="42">
        <f t="shared" si="6"/>
        <v>0</v>
      </c>
      <c r="E45" s="43">
        <f t="shared" si="6"/>
        <v>460191227</v>
      </c>
      <c r="F45" s="44">
        <f t="shared" si="6"/>
        <v>567216296</v>
      </c>
      <c r="G45" s="44">
        <f t="shared" si="6"/>
        <v>799595642</v>
      </c>
      <c r="H45" s="44">
        <f t="shared" si="6"/>
        <v>-243303246</v>
      </c>
      <c r="I45" s="44">
        <f t="shared" si="6"/>
        <v>59701400</v>
      </c>
      <c r="J45" s="44">
        <f t="shared" si="6"/>
        <v>615993796</v>
      </c>
      <c r="K45" s="44">
        <f t="shared" si="6"/>
        <v>50717526</v>
      </c>
      <c r="L45" s="44">
        <f t="shared" si="6"/>
        <v>103956376</v>
      </c>
      <c r="M45" s="44">
        <f t="shared" si="6"/>
        <v>45539782</v>
      </c>
      <c r="N45" s="44">
        <f t="shared" si="6"/>
        <v>200213684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816207480</v>
      </c>
      <c r="X45" s="44">
        <f t="shared" si="6"/>
        <v>353131402</v>
      </c>
      <c r="Y45" s="44">
        <f t="shared" si="6"/>
        <v>463076078</v>
      </c>
      <c r="Z45" s="45">
        <f>+IF(X45&lt;&gt;0,+(Y45/X45)*100,0)</f>
        <v>131.13421105495456</v>
      </c>
      <c r="AA45" s="46">
        <f>+AA26-AA44</f>
        <v>567216296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20819574</v>
      </c>
      <c r="D47" s="18"/>
      <c r="E47" s="19">
        <v>63185178</v>
      </c>
      <c r="F47" s="20">
        <v>63185178</v>
      </c>
      <c r="G47" s="20">
        <v>86788219</v>
      </c>
      <c r="H47" s="20">
        <v>-125703775</v>
      </c>
      <c r="I47" s="20">
        <v>-5346793</v>
      </c>
      <c r="J47" s="20">
        <v>-44262349</v>
      </c>
      <c r="K47" s="20">
        <v>-318648374</v>
      </c>
      <c r="L47" s="20">
        <v>54524714</v>
      </c>
      <c r="M47" s="20">
        <v>7630915</v>
      </c>
      <c r="N47" s="20">
        <v>-256492745</v>
      </c>
      <c r="O47" s="20"/>
      <c r="P47" s="20"/>
      <c r="Q47" s="20"/>
      <c r="R47" s="20"/>
      <c r="S47" s="20"/>
      <c r="T47" s="20"/>
      <c r="U47" s="20"/>
      <c r="V47" s="20"/>
      <c r="W47" s="20">
        <v>-300755094</v>
      </c>
      <c r="X47" s="20">
        <v>9307455</v>
      </c>
      <c r="Y47" s="20">
        <v>-310062549</v>
      </c>
      <c r="Z47" s="47">
        <v>-3331.3354617347059</v>
      </c>
      <c r="AA47" s="22">
        <v>63185178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20819574</v>
      </c>
      <c r="D50" s="50">
        <f t="shared" ref="D50:Y50" si="7">SUM(D47:D49)</f>
        <v>0</v>
      </c>
      <c r="E50" s="51">
        <f t="shared" si="7"/>
        <v>63185178</v>
      </c>
      <c r="F50" s="52">
        <f t="shared" si="7"/>
        <v>63185178</v>
      </c>
      <c r="G50" s="52">
        <f t="shared" si="7"/>
        <v>86788219</v>
      </c>
      <c r="H50" s="52">
        <f t="shared" si="7"/>
        <v>-125703775</v>
      </c>
      <c r="I50" s="52">
        <f t="shared" si="7"/>
        <v>-5346793</v>
      </c>
      <c r="J50" s="52">
        <f t="shared" si="7"/>
        <v>-44262349</v>
      </c>
      <c r="K50" s="52">
        <f t="shared" si="7"/>
        <v>-318648374</v>
      </c>
      <c r="L50" s="52">
        <f t="shared" si="7"/>
        <v>54524714</v>
      </c>
      <c r="M50" s="52">
        <f t="shared" si="7"/>
        <v>7630915</v>
      </c>
      <c r="N50" s="52">
        <f t="shared" si="7"/>
        <v>-256492745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-300755094</v>
      </c>
      <c r="X50" s="52">
        <f t="shared" si="7"/>
        <v>9307455</v>
      </c>
      <c r="Y50" s="52">
        <f t="shared" si="7"/>
        <v>-310062549</v>
      </c>
      <c r="Z50" s="53">
        <f>+IF(X50&lt;&gt;0,+(Y50/X50)*100,0)</f>
        <v>-3331.3354617347059</v>
      </c>
      <c r="AA50" s="54">
        <f>SUM(AA47:AA49)</f>
        <v>63185178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A45ECB-2EB4-40BD-8D2D-DF7AAE1193E4}"/>
</file>

<file path=customXml/itemProps2.xml><?xml version="1.0" encoding="utf-8"?>
<ds:datastoreItem xmlns:ds="http://schemas.openxmlformats.org/officeDocument/2006/customXml" ds:itemID="{E1109881-17EE-431F-A04B-3354EDD936F1}"/>
</file>

<file path=customXml/itemProps3.xml><?xml version="1.0" encoding="utf-8"?>
<ds:datastoreItem xmlns:ds="http://schemas.openxmlformats.org/officeDocument/2006/customXml" ds:itemID="{AC7F0C3D-AEC6-4B94-83CA-9C008F6A2A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2026-02-12T10:34:36Z</dcterms:created>
  <dcterms:modified xsi:type="dcterms:W3CDTF">2026-02-12T10:36:19Z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